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SEFA'!$B$11:$M$60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6">'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5" i="179" l="1"/>
  <c r="D17" i="171"/>
  <c r="E21" i="179"/>
  <c r="L37" i="179"/>
  <c r="M33" i="179"/>
  <c r="M39" i="179" s="1"/>
  <c r="K33" i="179"/>
  <c r="I33" i="179"/>
  <c r="F33" i="179"/>
  <c r="E33" i="179"/>
  <c r="L30" i="179"/>
  <c r="G33" i="179"/>
  <c r="L33" i="179" s="1"/>
  <c r="L28" i="179"/>
  <c r="L27" i="179"/>
  <c r="I25" i="179"/>
  <c r="H25" i="179"/>
  <c r="G25" i="179"/>
  <c r="F25" i="179"/>
  <c r="E25" i="179"/>
  <c r="I21" i="179"/>
  <c r="G21" i="179"/>
  <c r="F21" i="179"/>
  <c r="D61" i="29"/>
  <c r="F13" i="29"/>
  <c r="C50" i="29"/>
  <c r="G39" i="179" l="1"/>
  <c r="I39" i="179"/>
  <c r="F39" i="179"/>
  <c r="E39" i="179"/>
  <c r="E36" i="29"/>
  <c r="D36" i="29"/>
  <c r="F10" i="29"/>
  <c r="D10" i="29"/>
  <c r="C10" i="29"/>
  <c r="F8" i="29"/>
  <c r="D8" i="29"/>
  <c r="C8" i="29"/>
  <c r="F5" i="29"/>
  <c r="E5" i="29"/>
  <c r="D5" i="29"/>
  <c r="C5" i="29"/>
  <c r="L20" i="179" l="1"/>
  <c r="L19" i="179"/>
  <c r="L18" i="179"/>
  <c r="L16" i="179"/>
  <c r="L15" i="179"/>
  <c r="L14" i="179"/>
  <c r="L13" i="179"/>
  <c r="L12" i="179"/>
  <c r="L11" i="179"/>
  <c r="B4" i="179"/>
  <c r="L21" i="179" l="1"/>
  <c r="L39" i="179" s="1"/>
  <c r="D14" i="171"/>
  <c r="D12" i="171"/>
  <c r="A10" i="169"/>
  <c r="C16" i="169"/>
  <c r="A15" i="169"/>
  <c r="A14" i="169"/>
  <c r="K18" i="169"/>
  <c r="G18" i="169"/>
  <c r="G15" i="169"/>
  <c r="I13" i="169"/>
  <c r="K11" i="169"/>
  <c r="J11" i="169"/>
  <c r="G11" i="169"/>
  <c r="G10" i="169"/>
  <c r="G9" i="169"/>
  <c r="G7" i="169"/>
  <c r="E7" i="169"/>
  <c r="A2" i="173" s="1"/>
  <c r="A7" i="169"/>
  <c r="B4" i="178"/>
  <c r="B4" i="177"/>
  <c r="B4" i="176"/>
  <c r="B4" i="175"/>
  <c r="G43" i="174"/>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F130" i="34"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F110" i="34"/>
  <c r="H173" i="5"/>
  <c r="B5906" i="106" s="1"/>
  <c r="D5906" i="106" s="1"/>
  <c r="H6" i="4"/>
  <c r="B2656" i="106" s="1"/>
  <c r="D2656" i="106" s="1"/>
  <c r="D15" i="7" l="1"/>
  <c r="B1772" i="106" s="1"/>
  <c r="D1772" i="106" s="1"/>
  <c r="D109" i="5"/>
  <c r="B5356" i="106" s="1"/>
  <c r="D5356" i="106" s="1"/>
  <c r="D9" i="7"/>
  <c r="B1767" i="106" s="1"/>
  <c r="D1767" i="106" s="1"/>
  <c r="G5" i="4"/>
  <c r="B3409" i="106" s="1"/>
  <c r="D3409" i="106" s="1"/>
  <c r="L354" i="29"/>
  <c r="J77" i="4"/>
  <c r="B6262" i="106" s="1"/>
  <c r="D6262" i="106" s="1"/>
  <c r="K41" i="3"/>
  <c r="L15" i="11"/>
  <c r="B3459" i="106" s="1"/>
  <c r="D3459" i="106" s="1"/>
  <c r="C129" i="29"/>
  <c r="E102" i="29"/>
  <c r="B2790" i="106" s="1"/>
  <c r="D2790" i="106" s="1"/>
  <c r="D5" i="7"/>
  <c r="B1761" i="106" s="1"/>
  <c r="D1761" i="106" s="1"/>
  <c r="D7" i="7"/>
  <c r="B1763" i="106" s="1"/>
  <c r="D1763" i="106" s="1"/>
  <c r="D12" i="7"/>
  <c r="B1769" i="106" s="1"/>
  <c r="D1769" i="106" s="1"/>
  <c r="L331" i="29"/>
  <c r="F28" i="108"/>
  <c r="B1365" i="106"/>
  <c r="D1365" i="106" s="1"/>
  <c r="F65" i="34"/>
  <c r="B4414" i="106"/>
  <c r="D4414" i="106" s="1"/>
  <c r="I331" i="29"/>
  <c r="B7222" i="106" s="1"/>
  <c r="D7222" i="106" s="1"/>
  <c r="B7206" i="106"/>
  <c r="D7206" i="106" s="1"/>
  <c r="K339" i="29"/>
  <c r="B3670" i="106" s="1"/>
  <c r="D3670" i="106" s="1"/>
  <c r="B1364" i="106"/>
  <c r="D1364" i="106" s="1"/>
  <c r="B3254" i="106"/>
  <c r="D3254" i="106" s="1"/>
  <c r="H109" i="5"/>
  <c r="B6025" i="106" s="1"/>
  <c r="D6025" i="106" s="1"/>
  <c r="D5" i="4"/>
  <c r="B3406" i="106" s="1"/>
  <c r="D3406" i="106" s="1"/>
  <c r="C331" i="29"/>
  <c r="B7216" i="106" s="1"/>
  <c r="D7216" i="106" s="1"/>
  <c r="I24" i="12"/>
  <c r="B1746" i="106"/>
  <c r="D1746" i="106" s="1"/>
  <c r="F135" i="34"/>
  <c r="J341" i="29"/>
  <c r="B7235" i="106" s="1"/>
  <c r="D7235" i="106" s="1"/>
  <c r="G30" i="108"/>
  <c r="E28" i="108"/>
  <c r="E109" i="5"/>
  <c r="E4" i="4" s="1"/>
  <c r="B2630" i="106" s="1"/>
  <c r="D2630" i="106" s="1"/>
  <c r="G172" i="5"/>
  <c r="C109" i="5"/>
  <c r="B5121" i="106" s="1"/>
  <c r="D5121" i="106" s="1"/>
  <c r="J354" i="29"/>
  <c r="B7245" i="106" s="1"/>
  <c r="D7245" i="106" s="1"/>
  <c r="K173" i="5"/>
  <c r="K6" i="4" s="1"/>
  <c r="B3570" i="106" s="1"/>
  <c r="D3570" i="106" s="1"/>
  <c r="F105" i="34"/>
  <c r="F127" i="34"/>
  <c r="J274" i="5"/>
  <c r="B7054" i="106" s="1"/>
  <c r="D7054" i="106" s="1"/>
  <c r="I173" i="5"/>
  <c r="B4216" i="106" s="1"/>
  <c r="D4216" i="106" s="1"/>
  <c r="C172" i="5"/>
  <c r="F126" i="34"/>
  <c r="K274" i="5"/>
  <c r="F129" i="34"/>
  <c r="G109" i="5"/>
  <c r="L305" i="29"/>
  <c r="H4" i="4"/>
  <c r="B2655" i="106" s="1"/>
  <c r="D2655" i="106" s="1"/>
  <c r="F66" i="34"/>
  <c r="B7071" i="106"/>
  <c r="D7071" i="106" s="1"/>
  <c r="B1377" i="106"/>
  <c r="D1377" i="106" s="1"/>
  <c r="K178" i="29"/>
  <c r="F13" i="4" s="1"/>
  <c r="B2596" i="106" s="1"/>
  <c r="D2596" i="106" s="1"/>
  <c r="K84" i="29"/>
  <c r="K341" i="29"/>
  <c r="K13" i="4" s="1"/>
  <c r="B3572" i="106" s="1"/>
  <c r="D3572" i="106" s="1"/>
  <c r="B1452" i="106"/>
  <c r="D1452" i="106" s="1"/>
  <c r="H288" i="29"/>
  <c r="B1454" i="106" s="1"/>
  <c r="D1454" i="106" s="1"/>
  <c r="E14" i="145"/>
  <c r="G14" i="145" s="1"/>
  <c r="B1124" i="106"/>
  <c r="D1124" i="106" s="1"/>
  <c r="B2054" i="106"/>
  <c r="D2054" i="106" s="1"/>
  <c r="L13" i="11"/>
  <c r="B2060" i="106" s="1"/>
  <c r="D2060" i="106" s="1"/>
  <c r="B6191" i="106"/>
  <c r="D6191" i="106" s="1"/>
  <c r="J41" i="3"/>
  <c r="B6216" i="106" s="1"/>
  <c r="D6216" i="106" s="1"/>
  <c r="B3654" i="106"/>
  <c r="D3654" i="106" s="1"/>
  <c r="H341" i="29"/>
  <c r="B3656" i="106" s="1"/>
  <c r="D3656" i="106" s="1"/>
  <c r="E190" i="29"/>
  <c r="B2823" i="106"/>
  <c r="D2823" i="106" s="1"/>
  <c r="D6103" i="106"/>
  <c r="F21" i="8"/>
  <c r="K76" i="4"/>
  <c r="B3586" i="106" s="1"/>
  <c r="D3586" i="106" s="1"/>
  <c r="K278" i="29"/>
  <c r="K24" i="12"/>
  <c r="J90" i="28"/>
  <c r="D11" i="7"/>
  <c r="B1768" i="106" s="1"/>
  <c r="D1768" i="106" s="1"/>
  <c r="D17" i="7"/>
  <c r="B4104" i="106" s="1"/>
  <c r="D4104" i="106" s="1"/>
  <c r="D13" i="7"/>
  <c r="B3726" i="106" s="1"/>
  <c r="D3726" i="106" s="1"/>
  <c r="K28" i="118"/>
  <c r="O27" i="118" s="1"/>
  <c r="O29" i="118" s="1"/>
  <c r="D4" i="7"/>
  <c r="B1760" i="106" s="1"/>
  <c r="D1760" i="106" s="1"/>
  <c r="F173" i="5"/>
  <c r="F6" i="4" s="1"/>
  <c r="B2593" i="106" s="1"/>
  <c r="D2593" i="106" s="1"/>
  <c r="D18" i="7"/>
  <c r="B4105" i="106" s="1"/>
  <c r="D4105" i="106" s="1"/>
  <c r="K7" i="4"/>
  <c r="B3718" i="106" s="1"/>
  <c r="D3718" i="106" s="1"/>
  <c r="F104" i="34"/>
  <c r="F106" i="34"/>
  <c r="F109" i="5"/>
  <c r="J109" i="5"/>
  <c r="J173" i="5"/>
  <c r="C4" i="4"/>
  <c r="B2551" i="106" s="1"/>
  <c r="D255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19" i="7" l="1"/>
  <c r="B1775" i="106" s="1"/>
  <c r="D1775" i="106" s="1"/>
  <c r="K352" i="29"/>
  <c r="B7243" i="106" s="1"/>
  <c r="D7243" i="106" s="1"/>
  <c r="B3672" i="106"/>
  <c r="D3672" i="106" s="1"/>
  <c r="D7255" i="106"/>
  <c r="D7251" i="106"/>
  <c r="D7250" i="106"/>
  <c r="B5527" i="106"/>
  <c r="D5527" i="106" s="1"/>
  <c r="D4" i="4"/>
  <c r="B2564" i="106" s="1"/>
  <c r="D2564" i="106" s="1"/>
  <c r="B3568" i="106"/>
  <c r="D3568" i="106" s="1"/>
  <c r="D58" i="36"/>
  <c r="L114" i="29"/>
  <c r="B1996" i="106"/>
  <c r="D1996" i="106" s="1"/>
  <c r="I26" i="12"/>
  <c r="B7741" i="106" s="1"/>
  <c r="D7741" i="106" s="1"/>
  <c r="F274" i="5"/>
  <c r="F275" i="5" s="1"/>
  <c r="I6" i="4"/>
  <c r="B5011" i="106" s="1"/>
  <c r="D5011" i="106" s="1"/>
  <c r="C114" i="29"/>
  <c r="B757" i="106" s="1"/>
  <c r="D757" i="106" s="1"/>
  <c r="F175" i="34"/>
  <c r="L16" i="11"/>
  <c r="B2061" i="106" s="1"/>
  <c r="D2061" i="106" s="1"/>
  <c r="B2031" i="106"/>
  <c r="D2031" i="106" s="1"/>
  <c r="D30" i="36"/>
  <c r="B7760" i="106"/>
  <c r="D7760" i="106" s="1"/>
  <c r="B1879" i="106"/>
  <c r="D1879" i="106" s="1"/>
  <c r="H22" i="37"/>
  <c r="B7733" i="106"/>
  <c r="D7733" i="106" s="1"/>
  <c r="K26" i="12"/>
  <c r="B7743" i="106" s="1"/>
  <c r="D7743" i="106" s="1"/>
  <c r="B3724" i="106"/>
  <c r="D3724" i="106" s="1"/>
  <c r="F73" i="34"/>
  <c r="G15" i="4"/>
  <c r="B6032" i="106" s="1"/>
  <c r="D6032" i="106" s="1"/>
  <c r="B6024" i="106"/>
  <c r="D6024" i="106" s="1"/>
  <c r="G4" i="4"/>
  <c r="B2603" i="106" s="1"/>
  <c r="D2603" i="106" s="1"/>
  <c r="B5214" i="106"/>
  <c r="D5214" i="106" s="1"/>
  <c r="C173" i="5"/>
  <c r="K102" i="29"/>
  <c r="F53" i="34"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5719" i="106"/>
  <c r="D5719" i="106" s="1"/>
  <c r="K114" i="29"/>
  <c r="F24" i="37"/>
  <c r="F8" i="4"/>
  <c r="B5778" i="106"/>
  <c r="D5778" i="106" s="1"/>
  <c r="G6" i="4"/>
  <c r="B2604" i="106" s="1"/>
  <c r="D2604"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<sst xmlns="http://schemas.openxmlformats.org/spreadsheetml/2006/main" count="5150" uniqueCount="2197">
  <si>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</si>
  <si>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</si>
  <si>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</si>
  <si>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</si>
  <si>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</si>
  <si>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</si>
  <si>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</si>
  <si>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</si>
  <si>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</si>
  <si>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</si>
  <si>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</si>
  <si>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</si>
  <si>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</si>
  <si>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</si>
  <si>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</si>
  <si>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</si>
  <si>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</si>
  <si>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</si>
  <si>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</si>
  <si>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</si>
  <si>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</si>
  <si>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</si>
  <si>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</si>
  <si>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</si>
  <si>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</si>
  <si>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</si>
  <si>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</si>
  <si>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</si>
  <si>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</si>
  <si>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</si>
  <si>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</si>
  <si>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</si>
  <si>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</si>
  <si>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</si>
  <si>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</si>
  <si>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</si>
  <si>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</si>
  <si>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</si>
  <si>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</si>
  <si>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</si>
  <si>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</si>
  <si>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</si>
  <si>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</si>
  <si>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</si>
  <si>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</si>
  <si>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</si>
  <si>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</si>
  <si>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</si>
  <si>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</si>
  <si>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</si>
  <si>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</si>
  <si>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</si>
  <si>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</si>
  <si>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</si>
  <si>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</si>
  <si>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</si>
  <si>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</si>
  <si>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</si>
  <si>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</si>
  <si>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</si>
  <si>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</si>
  <si>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</si>
  <si>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</si>
  <si>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</si>
  <si>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</si>
  <si>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</si>
  <si>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</si>
  <si>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</si>
  <si>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</si>
  <si>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</si>
  <si>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</si>
  <si>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</si>
  <si>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</si>
  <si>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</si>
  <si>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</si>
  <si>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</si>
  <si>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</si>
  <si>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</si>
  <si>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</si>
  <si>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</si>
  <si>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</si>
  <si>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</si>
  <si>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</si>
  <si>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</si>
  <si>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</si>
  <si>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</si>
  <si>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</si>
  <si>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</si>
  <si>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</si>
  <si>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</si>
  <si>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</si>
  <si>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</si>
  <si>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</si>
  <si>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</si>
  <si>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</si>
  <si>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</si>
  <si>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</si>
  <si>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</si>
  <si>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</si>
  <si>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</si>
  <si>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</si>
  <si>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</si>
  <si>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</si>
  <si>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</si>
  <si>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</si>
  <si>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</si>
  <si>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</si>
  <si>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</si>
  <si>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</si>
  <si>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</si>
  <si>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</si>
  <si>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</si>
  <si>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</si>
  <si>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</si>
  <si>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</si>
  <si>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</si>
  <si>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</si>
  <si>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</si>
  <si>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</si>
  <si>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</si>
  <si>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</si>
  <si>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</si>
  <si>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</si>
  <si>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</si>
  <si>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</si>
  <si>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</si>
  <si>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</si>
  <si>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</si>
  <si>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</si>
  <si>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</si>
  <si>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</si>
  <si>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</si>
  <si>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</si>
  <si>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</si>
  <si>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</si>
  <si>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</si>
  <si>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</si>
  <si>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</si>
  <si>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</si>
  <si>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</si>
  <si>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</si>
  <si>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</si>
  <si>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</si>
  <si>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</si>
  <si>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</si>
  <si>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</si>
  <si>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</si>
  <si>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</si>
  <si>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</si>
  <si>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</si>
  <si>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</si>
  <si>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</si>
  <si>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</si>
  <si>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</si>
  <si>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</si>
  <si>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</si>
  <si>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</si>
  <si>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</si>
  <si>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</si>
  <si>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</si>
  <si>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</si>
  <si>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</si>
  <si>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</si>
  <si>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</si>
  <si>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</si>
  <si>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</si>
  <si>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</si>
  <si>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</si>
  <si>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</si>
  <si>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</si>
  <si>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</si>
  <si>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</si>
  <si>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</si>
  <si>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</si>
  <si>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</si>
  <si>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</si>
  <si>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</si>
  <si>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</si>
  <si>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</si>
  <si>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</si>
  <si>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</si>
  <si>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</si>
  <si>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</si>
  <si>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</si>
  <si>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</si>
  <si>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</si>
  <si>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</si>
  <si>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</si>
  <si>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</si>
  <si>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</si>
  <si>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</si>
  <si>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</si>
  <si>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</si>
  <si>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</si>
  <si>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</si>
  <si>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</si>
  <si>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</si>
  <si>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</si>
  <si>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</si>
  <si>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</si>
  <si>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</si>
  <si>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</si>
  <si>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</si>
  <si>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</si>
  <si>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</si>
  <si>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</si>
  <si>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</si>
  <si>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</si>
  <si>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</si>
  <si>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</si>
  <si>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</si>
  <si>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</si>
  <si>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</si>
  <si>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</si>
  <si>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</si>
  <si>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</si>
  <si>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</si>
  <si>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</si>
  <si>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</si>
  <si>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</si>
  <si>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</si>
  <si>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</si>
  <si>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</si>
  <si>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</si>
  <si>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</si>
  <si>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</si>
  <si>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</si>
  <si>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</si>
  <si>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</si>
  <si>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</si>
  <si>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</si>
  <si>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</si>
  <si>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</si>
  <si>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</si>
  <si>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</si>
  <si>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</si>
  <si>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</si>
  <si>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</si>
  <si>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</si>
  <si>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</si>
  <si>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</si>
  <si>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</si>
  <si>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</si>
  <si>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</si>
  <si>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</si>
  <si>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</si>
  <si>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</si>
  <si>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</si>
  <si>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</si>
  <si>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</si>
  <si>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</si>
  <si>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</si>
  <si>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</si>
  <si>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</si>
  <si>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</si>
  <si>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</si>
  <si>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</si>
  <si>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</si>
  <si>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</si>
  <si>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</si>
  <si>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</si>
  <si>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</si>
  <si>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</si>
  <si>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</si>
  <si>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</si>
  <si>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</si>
  <si>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</si>
  <si>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</si>
  <si>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</si>
  <si>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</si>
  <si>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</si>
  <si>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</si>
  <si>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</si>
  <si>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</si>
  <si>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</si>
  <si>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</si>
  <si>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</si>
  <si>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</si>
  <si>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</si>
  <si>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</si>
  <si>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</si>
  <si>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</si>
  <si>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</si>
  <si>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</si>
  <si>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</si>
  <si>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</si>
  <si>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</si>
  <si>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</si>
  <si>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</si>
  <si>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</si>
  <si>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</si>
  <si>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</si>
  <si>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</si>
  <si>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</si>
  <si>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</si>
  <si>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</si>
  <si>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</si>
  <si>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</si>
  <si>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</si>
  <si>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</si>
  <si>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</si>
  <si>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</si>
  <si>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</si>
  <si>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</si>
  <si>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</si>
  <si>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</si>
  <si>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</si>
  <si>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</si>
  <si>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</si>
  <si>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</si>
  <si>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</si>
  <si>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</si>
  <si>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</si>
  <si>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</si>
  <si>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</si>
  <si>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</si>
  <si>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</si>
  <si>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</si>
  <si>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</si>
  <si>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</si>
  <si>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</si>
  <si>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</si>
  <si>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</si>
  <si>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</si>
  <si>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</si>
  <si>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</si>
  <si>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</si>
  <si>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</si>
  <si>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</si>
  <si>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</si>
  <si>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</si>
  <si>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</si>
  <si>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</si>
  <si>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</si>
  <si>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</si>
  <si>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</si>
  <si>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</si>
  <si>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</si>
  <si>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</si>
  <si>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</si>
  <si>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</si>
  <si>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</si>
  <si>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</si>
  <si>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</si>
  <si>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</si>
  <si>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</si>
  <si>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</si>
  <si>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</si>
  <si>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</si>
  <si>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</si>
  <si>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</si>
  <si>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</si>
  <si>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</si>
  <si>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</si>
  <si>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</si>
  <si>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</si>
  <si>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</si>
  <si>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</si>
  <si>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</si>
  <si>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</si>
  <si>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</si>
  <si>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</si>
  <si>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</si>
  <si>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</si>
  <si>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</si>
  <si>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</si>
  <si>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</si>
  <si>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</si>
  <si>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</si>
  <si>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</si>
  <si>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</si>
  <si>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</si>
  <si>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</si>
  <si>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</si>
  <si>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</si>
  <si>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</si>
  <si>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</si>
  <si>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</si>
  <si>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</si>
  <si>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</si>
  <si>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</si>
  <si>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</si>
  <si>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</si>
  <si>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</si>
  <si>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</si>
  <si>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</si>
  <si>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</si>
  <si>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</si>
  <si>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</si>
  <si>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</si>
  <si>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</si>
  <si>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</si>
  <si>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</si>
  <si>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</si>
  <si>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</si>
  <si>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</si>
  <si>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</si>
  <si>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</si>
  <si>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</si>
  <si>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</si>
  <si>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</si>
  <si>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</si>
  <si>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</si>
  <si>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</si>
  <si>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</si>
  <si>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</si>
  <si>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</si>
  <si>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</si>
  <si>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</si>
  <si>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</si>
  <si>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</si>
  <si>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</si>
  <si>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</si>
  <si>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</si>
  <si>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</si>
  <si>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</si>
  <si>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</si>
  <si>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</si>
  <si>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</si>
  <si>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</si>
  <si>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</si>
  <si>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</si>
  <si>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</si>
  <si>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</si>
  <si>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</si>
  <si>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</si>
  <si>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</si>
  <si>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</si>
  <si>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</si>
  <si>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</si>
  <si>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</si>
  <si>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</si>
  <si>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</si>
  <si>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</si>
  <si>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</si>
  <si>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</si>
  <si>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</si>
  <si>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</si>
  <si>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</si>
  <si>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</si>
  <si>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</si>
  <si>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</si>
  <si>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</si>
  <si>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</si>
  <si>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</si>
  <si>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</si>
  <si>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</si>
  <si>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</si>
  <si>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</si>
  <si>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</si>
  <si>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</si>
  <si>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</si>
  <si>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</si>
  <si>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</si>
  <si>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</si>
  <si>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</si>
  <si>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</si>
  <si>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</si>
  <si>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</si>
  <si>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</si>
  <si>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</si>
  <si>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</si>
  <si>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</si>
  <si>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</si>
  <si>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</si>
  <si>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</si>
  <si>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</si>
  <si>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</si>
  <si>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</si>
  <si>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</si>
  <si>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</si>
  <si>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</si>
  <si>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</si>
  <si>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</si>
  <si>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</si>
  <si>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</si>
  <si>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</si>
  <si>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</si>
  <si>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</si>
  <si>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</si>
  <si>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</si>
  <si>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</si>
  <si>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</si>
  <si>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</si>
  <si>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</si>
  <si>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</si>
  <si>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</si>
  <si>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</si>
  <si>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</si>
  <si>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</si>
  <si>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</si>
  <si>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</si>
  <si>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</si>
  <si>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</si>
  <si>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</si>
  <si>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</si>
  <si>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</si>
  <si>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</si>
  <si>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</si>
  <si>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</si>
  <si>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</si>
  <si>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</si>
  <si>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</si>
  <si>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</si>
  <si>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</si>
  <si>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</si>
  <si>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</si>
  <si>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</si>
  <si>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</si>
  <si>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</si>
  <si>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</si>
  <si>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</si>
  <si>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</si>
  <si>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</si>
  <si>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</si>
  <si>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</si>
  <si>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</si>
  <si>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</si>
  <si>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</si>
  <si>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</si>
  <si>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</si>
  <si>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</si>
  <si>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</si>
  <si>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</si>
  <si>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</si>
  <si>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</si>
  <si>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</si>
  <si>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</si>
  <si>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</si>
  <si>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</si>
  <si>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</si>
  <si>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</si>
  <si>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</si>
  <si>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</si>
  <si>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</si>
  <si>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</si>
  <si>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</si>
  <si>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</si>
  <si>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</si>
  <si>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</si>
  <si>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</si>
  <si>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</si>
  <si>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</si>
  <si>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</si>
  <si>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</si>
  <si>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</si>
  <si>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</si>
  <si>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</si>
  <si>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</si>
  <si>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</si>
  <si>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</si>
  <si>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</si>
  <si>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</si>
  <si>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</si>
  <si>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</si>
  <si>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</si>
  <si>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</si>
  <si>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</si>
  <si>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</si>
  <si>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</si>
  <si>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</si>
  <si>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</si>
  <si>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</si>
  <si>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</si>
  <si>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</si>
  <si>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</si>
  <si>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</si>
  <si>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</si>
  <si>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</si>
  <si>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</si>
  <si>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</si>
  <si>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</si>
  <si>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</si>
  <si>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</si>
  <si>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</si>
  <si>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</si>
  <si>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</si>
  <si>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</si>
  <si>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</si>
  <si>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</si>
  <si>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</si>
  <si>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</si>
  <si>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</si>
  <si>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</si>
  <si>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</si>
  <si>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</si>
  <si>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</si>
  <si>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</si>
  <si>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</si>
  <si>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</si>
  <si>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</si>
  <si>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</si>
  <si>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</si>
  <si>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</si>
  <si>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</si>
  <si>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</si>
  <si>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</si>
  <si>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</si>
  <si>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</si>
  <si>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</si>
  <si>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</si>
  <si>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</si>
  <si>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</si>
  <si>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</si>
  <si>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</si>
  <si>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</si>
  <si>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</si>
  <si>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</si>
  <si>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</si>
  <si>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</si>
  <si>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</si>
  <si>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</si>
  <si>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</si>
  <si>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</si>
  <si>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</si>
  <si>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</si>
  <si>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</si>
  <si>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</si>
  <si>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</si>
  <si>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</si>
  <si>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</si>
  <si>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</si>
  <si>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</si>
  <si>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</si>
  <si>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</si>
  <si>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</si>
  <si>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</si>
  <si>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</si>
  <si>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</si>
  <si>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</si>
  <si>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</si>
  <si>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</si>
  <si>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</si>
  <si>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</si>
  <si>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</si>
  <si>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</si>
  <si>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</si>
  <si>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</si>
  <si>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</si>
  <si>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</si>
  <si>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</si>
  <si>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</si>
  <si>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</si>
  <si>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</si>
  <si>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</si>
  <si>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</si>
  <si>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</si>
  <si>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</si>
  <si>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</si>
  <si>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</si>
  <si>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</si>
  <si>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</si>
  <si>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</si>
  <si>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</si>
  <si>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</si>
  <si>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</si>
  <si>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</si>
  <si>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</si>
  <si>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</si>
  <si>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</si>
  <si>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</si>
  <si>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</si>
  <si>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</si>
  <si>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</si>
  <si>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</si>
  <si>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</si>
  <si>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</si>
  <si>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</si>
  <si>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</si>
  <si>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</si>
  <si>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</si>
  <si>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</si>
  <si>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</si>
  <si>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</si>
  <si>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</si>
  <si>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</si>
  <si>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</si>
  <si>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</si>
  <si>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</si>
  <si>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</si>
  <si>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</si>
  <si>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</si>
  <si>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</si>
  <si>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</si>
  <si>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</si>
  <si>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</si>
  <si>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</si>
  <si>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</si>
  <si>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</si>
  <si>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</si>
  <si>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</si>
  <si>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</si>
  <si>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</si>
  <si>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</si>
  <si>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</si>
  <si>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</si>
  <si>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</si>
  <si>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</si>
  <si>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</si>
  <si>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</si>
  <si>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</si>
  <si>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</si>
  <si>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</si>
  <si>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</si>
  <si>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</si>
  <si>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</si>
  <si>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</si>
  <si>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</si>
  <si>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</si>
  <si>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</si>
  <si>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</si>
  <si>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</si>
  <si>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</si>
  <si>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</si>
  <si>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</si>
  <si>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</si>
  <si>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</si>
  <si>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</si>
  <si>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</si>
  <si>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</si>
  <si>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</si>
  <si>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</si>
  <si>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</si>
  <si>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</si>
  <si>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</si>
  <si>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</si>
  <si>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</si>
  <si>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</si>
  <si>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</si>
  <si>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</si>
  <si>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</si>
  <si>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</si>
  <si>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</si>
  <si>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</si>
  <si>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</si>
  <si>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</si>
  <si>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</si>
  <si>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</si>
  <si>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</si>
  <si>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</si>
  <si>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</si>
  <si>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</si>
  <si>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</si>
  <si>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</si>
  <si>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</si>
  <si>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</si>
  <si>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</si>
  <si>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</si>
  <si>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</si>
  <si>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</si>
  <si>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</si>
  <si>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</si>
  <si>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</si>
  <si>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</si>
  <si>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</si>
  <si>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</si>
  <si>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</si>
  <si>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</si>
  <si>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</si>
  <si>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</si>
  <si>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</si>
  <si>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</si>
  <si>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</si>
  <si>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</si>
  <si>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</si>
  <si>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</si>
  <si>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</si>
  <si>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</si>
  <si>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</si>
  <si>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</si>
  <si>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</si>
  <si>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</si>
  <si>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</si>
  <si>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</si>
  <si>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</si>
  <si>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</si>
  <si>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</si>
  <si>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</si>
  <si>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</si>
  <si>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</si>
  <si>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</si>
  <si>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</si>
  <si>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</si>
  <si>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</si>
  <si>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</si>
  <si>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</si>
  <si>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</si>
  <si>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</si>
  <si>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</si>
  <si>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</si>
  <si>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</si>
  <si>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</si>
  <si>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</si>
  <si>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</si>
  <si>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</si>
  <si>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</si>
  <si>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</si>
  <si>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</si>
  <si>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</si>
  <si>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</si>
  <si>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</si>
  <si>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</si>
  <si>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</si>
  <si>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</si>
  <si>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</si>
  <si>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</si>
  <si>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</si>
  <si>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</si>
  <si>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</si>
  <si>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</si>
  <si>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</si>
  <si>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</si>
  <si>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</si>
  <si>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</si>
  <si>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</si>
  <si>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</si>
  <si>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</si>
  <si>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</si>
  <si>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</si>
  <si>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</si>
  <si>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</si>
  <si>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</si>
  <si>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</si>
  <si>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</si>
  <si>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</si>
  <si>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</si>
  <si>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</si>
  <si>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</si>
  <si>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</si>
  <si>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</si>
  <si>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</si>
  <si>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</si>
  <si>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</si>
  <si>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</si>
  <si>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</si>
  <si>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</si>
  <si>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</si>
  <si>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</si>
  <si>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</si>
  <si>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</si>
  <si>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</si>
  <si>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</si>
  <si>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</si>
  <si>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</si>
  <si>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</si>
  <si>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</si>
  <si>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</si>
  <si>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</si>
  <si>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</si>
  <si>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</si>
  <si>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</si>
  <si>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</si>
  <si>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</si>
  <si>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</si>
  <si>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</si>
  <si>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</si>
  <si>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</si>
  <si>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</si>
  <si>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</si>
  <si>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</si>
  <si>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</si>
  <si>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</si>
  <si>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</si>
  <si>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</si>
  <si>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</si>
  <si>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</si>
  <si>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</si>
  <si>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</si>
  <si>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</si>
  <si>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</si>
  <si>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</si>
  <si>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</si>
  <si>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</si>
  <si>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</si>
  <si>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</si>
  <si>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</si>
  <si>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</si>
  <si>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</si>
  <si>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</si>
  <si>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</si>
  <si>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</si>
  <si>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</si>
  <si>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</si>
  <si>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</si>
  <si>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</si>
  <si>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</si>
  <si>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</si>
  <si>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</si>
  <si>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</si>
  <si>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</si>
  <si>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</si>
  <si>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</si>
  <si>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</si>
  <si>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</si>
  <si>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</si>
  <si>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</si>
  <si>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</si>
  <si>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</si>
  <si>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</si>
  <si>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</si>
  <si>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</si>
  <si>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</si>
  <si>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</si>
  <si>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</si>
  <si>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</si>
  <si>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</si>
  <si>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</si>
  <si>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</si>
  <si>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</si>
  <si>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</si>
  <si>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</si>
  <si>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</si>
  <si>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</si>
  <si>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</si>
  <si>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</si>
  <si>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</si>
  <si>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</si>
  <si>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</si>
  <si>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</si>
  <si>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</si>
  <si>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</si>
  <si>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</si>
  <si>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</si>
  <si>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</si>
  <si>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</si>
  <si>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</si>
  <si>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</si>
  <si>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</si>
  <si>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</si>
  <si>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</si>
  <si>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</si>
  <si>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</si>
  <si>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</si>
  <si>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</si>
  <si>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</si>
  <si>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</si>
  <si>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</si>
  <si>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</si>
  <si>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</si>
  <si>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</si>
  <si>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</si>
  <si>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</si>
  <si>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</si>
  <si>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</si>
  <si>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</si>
  <si>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</si>
  <si>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</si>
  <si>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</si>
  <si>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</si>
  <si>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</si>
  <si>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</si>
  <si>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</si>
  <si>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</si>
  <si>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</si>
  <si>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</si>
  <si>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</si>
  <si>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</si>
  <si>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</si>
  <si>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</si>
  <si>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</si>
  <si>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</si>
  <si>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</si>
  <si>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</si>
  <si>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</si>
  <si>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</si>
  <si>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</si>
  <si>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</si>
  <si>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</si>
  <si>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</si>
  <si>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</si>
  <si>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</si>
  <si>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</si>
  <si>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</si>
  <si>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</si>
  <si>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</si>
  <si>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</si>
  <si>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</si>
  <si>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</si>
  <si>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</si>
  <si>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</si>
  <si>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</si>
  <si>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</si>
  <si>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</si>
  <si>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</si>
  <si>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</si>
  <si>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</si>
  <si>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</si>
  <si>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</si>
  <si>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</si>
  <si>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</si>
  <si>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</si>
  <si>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</si>
  <si>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</si>
  <si>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</si>
  <si>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</si>
  <si>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</si>
  <si>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</si>
  <si>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</si>
  <si>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</si>
  <si>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</si>
  <si>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</si>
  <si>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</si>
  <si>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</si>
  <si>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</si>
  <si>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</si>
  <si>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</si>
  <si>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</si>
  <si>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</si>
  <si>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</si>
  <si>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</si>
  <si>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</si>
  <si>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</si>
  <si>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</si>
  <si>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</si>
  <si>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</si>
  <si>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</si>
  <si>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</si>
  <si>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</si>
  <si>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</si>
  <si>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</si>
  <si>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</si>
  <si>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</si>
  <si>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</si>
  <si>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</si>
  <si>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</si>
  <si>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</si>
  <si>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</si>
  <si>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</si>
  <si>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</si>
  <si>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</si>
  <si>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</si>
  <si>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</si>
  <si>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</si>
  <si>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</si>
  <si>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</si>
  <si>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</si>
  <si>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</si>
  <si>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</si>
  <si>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</si>
  <si>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</si>
  <si>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</si>
  <si>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</si>
  <si>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</si>
  <si>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</si>
  <si>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</si>
  <si>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</si>
  <si>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</si>
  <si>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</si>
  <si>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</si>
  <si>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</si>
  <si>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</si>
  <si>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</si>
  <si>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</si>
  <si>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</si>
  <si>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</si>
  <si>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</si>
  <si>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</si>
  <si>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</si>
  <si>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</si>
  <si>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</si>
  <si>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</si>
  <si>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</si>
  <si>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</si>
  <si>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</si>
  <si>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</si>
  <si>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</si>
  <si>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</si>
  <si>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</si>
  <si>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</si>
  <si>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</si>
  <si>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</si>
  <si>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</si>
  <si>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</si>
  <si>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</si>
  <si>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</si>
  <si>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</si>
  <si>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</si>
  <si>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</si>
  <si>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</si>
  <si>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</si>
  <si>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</si>
  <si>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</si>
  <si>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</si>
  <si>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</si>
  <si>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</si>
  <si>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</si>
  <si>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</si>
  <si>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</si>
  <si>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</si>
  <si>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</si>
  <si>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</si>
  <si>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</si>
  <si>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</si>
  <si>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</si>
  <si>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</si>
  <si>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</si>
  <si>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</si>
  <si>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</si>
  <si>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</si>
  <si>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</si>
  <si>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</si>
  <si>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</si>
  <si>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</si>
  <si>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</si>
  <si>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</si>
  <si>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</si>
  <si>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</si>
  <si>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</si>
  <si>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</si>
  <si>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</si>
  <si>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</si>
  <si>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</si>
  <si>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</si>
  <si>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</si>
  <si>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</si>
  <si>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</si>
  <si>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</si>
  <si>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</si>
  <si>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</si>
  <si>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</si>
  <si>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</si>
  <si>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</si>
  <si>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</si>
  <si>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</si>
  <si>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</si>
  <si>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</si>
  <si>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</si>
  <si>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</si>
  <si>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</si>
  <si>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</si>
  <si>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</si>
  <si>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</si>
  <si>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</si>
  <si>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</si>
  <si>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</si>
  <si>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</si>
  <si>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</si>
  <si>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</si>
  <si>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</si>
  <si>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</si>
  <si>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</si>
  <si>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</si>
  <si>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</si>
  <si>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</si>
  <si>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</si>
  <si>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</si>
  <si>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</si>
  <si>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</si>
  <si>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</si>
  <si>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</si>
  <si>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</si>
  <si>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</si>
  <si>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</si>
  <si>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</si>
  <si>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</si>
  <si>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</si>
  <si>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</si>
  <si>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</si>
  <si>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</si>
  <si>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</si>
  <si>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</si>
  <si>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</si>
  <si>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</si>
  <si>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</si>
  <si>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</si>
  <si>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</si>
  <si>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</si>
  <si>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</si>
  <si>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</si>
  <si>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</si>
  <si>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</si>
  <si>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</si>
  <si>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</si>
  <si>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</si>
  <si>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</si>
  <si>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</si>
  <si>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</si>
  <si>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</si>
  <si>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</si>
  <si>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</si>
  <si>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</si>
  <si>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</si>
  <si>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</si>
  <si>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</si>
  <si>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</si>
  <si>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</si>
  <si>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</si>
  <si>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</si>
  <si>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</si>
  <si>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</si>
  <si>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</si>
  <si>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</si>
  <si>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</si>
  <si>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</si>
  <si>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</si>
  <si>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</si>
  <si>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</si>
  <si>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</si>
  <si>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</si>
  <si>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</si>
  <si>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</si>
  <si>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</si>
  <si>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</si>
  <si>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</si>
  <si>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</si>
  <si>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</si>
  <si>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</si>
  <si>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</si>
  <si>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</si>
  <si>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</si>
  <si>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</si>
  <si>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</si>
  <si>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</si>
  <si>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</si>
  <si>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</si>
  <si>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</si>
  <si>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</si>
  <si>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</si>
  <si>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</si>
  <si>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</si>
  <si>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</si>
  <si>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</si>
  <si>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</si>
  <si>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</si>
  <si>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</si>
  <si>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</si>
  <si>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</si>
  <si>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</si>
  <si>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</si>
  <si>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</si>
  <si>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</si>
  <si>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</si>
  <si>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</si>
  <si>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</si>
  <si>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</si>
  <si>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</si>
  <si>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</si>
  <si>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</si>
  <si>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</si>
  <si>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</si>
  <si>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</si>
  <si>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</si>
  <si>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</si>
  <si>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</si>
  <si>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</si>
  <si>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</si>
  <si>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</si>
  <si>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</si>
  <si>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</si>
  <si>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</si>
  <si>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</si>
  <si>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</si>
  <si>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</si>
  <si>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</si>
  <si>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</si>
  <si>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</si>
  <si>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</si>
  <si>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</si>
  <si>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</si>
  <si>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</si>
  <si>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</si>
  <si>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</si>
  <si>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</si>
  <si>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</si>
  <si>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</si>
  <si>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</si>
  <si>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</si>
  <si>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</si>
  <si>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</si>
  <si>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</si>
  <si>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</si>
  <si>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</si>
  <si>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</si>
  <si>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</si>
  <si>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</si>
  <si>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</si>
  <si>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</si>
  <si>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</si>
  <si>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</si>
  <si>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</si>
  <si>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</si>
  <si>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</si>
  <si>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</si>
  <si>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</si>
  <si>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</si>
  <si>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</si>
  <si>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</si>
  <si>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</si>
  <si>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</si>
  <si>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</si>
  <si>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</si>
  <si>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</si>
  <si>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</si>
  <si>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</si>
  <si>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</si>
  <si>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</si>
  <si>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</si>
  <si>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</si>
  <si>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</si>
  <si>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</si>
  <si>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</si>
  <si>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</si>
  <si>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</si>
  <si>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</si>
  <si>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</si>
  <si>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</si>
  <si>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</si>
  <si>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</si>
  <si>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</si>
  <si>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</si>
  <si>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</si>
  <si>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</si>
  <si>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</si>
  <si>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</si>
  <si>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</si>
  <si>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</si>
  <si>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</si>
  <si>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</si>
  <si>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</si>
  <si>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</si>
  <si>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</si>
  <si>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</si>
  <si>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</si>
  <si>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</si>
  <si>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</si>
  <si>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</si>
  <si>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</si>
  <si>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</si>
  <si>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</si>
  <si>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</si>
  <si>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</si>
  <si>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</si>
  <si>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</si>
  <si>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</si>
  <si>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</si>
  <si>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</si>
  <si>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</si>
  <si>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</si>
  <si>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</si>
  <si>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</si>
  <si>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</si>
  <si>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</si>
  <si>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</si>
  <si>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</si>
  <si>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</si>
  <si>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</si>
  <si>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</si>
  <si>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</si>
  <si>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</si>
  <si>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</si>
  <si>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</si>
  <si>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</si>
  <si>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</si>
  <si>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</si>
  <si>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</si>
  <si>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</si>
  <si>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</si>
  <si>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</si>
  <si>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</si>
  <si>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</si>
  <si>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</si>
  <si>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</si>
  <si>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</si>
  <si>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</si>
  <si>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</si>
  <si>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</si>
  <si>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</si>
  <si>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</si>
  <si>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</si>
  <si>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</si>
  <si>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</si>
  <si>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</si>
  <si>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</si>
  <si>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</si>
  <si>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</si>
  <si>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</si>
  <si>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</si>
  <si>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</si>
  <si>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</si>
  <si>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</si>
  <si>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</si>
  <si>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</si>
  <si>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</si>
  <si>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</si>
  <si>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</si>
  <si>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</si>
  <si>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</si>
  <si>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</si>
  <si>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</si>
  <si>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</si>
  <si>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</si>
  <si>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</si>
  <si>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</si>
  <si>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</si>
  <si>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</si>
  <si>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</si>
  <si>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</si>
  <si>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</si>
  <si>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</si>
  <si>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</si>
  <si>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</si>
  <si>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</si>
  <si>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</si>
  <si>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</si>
  <si>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</si>
  <si>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</si>
  <si>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</si>
  <si>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</si>
  <si>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</si>
  <si>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</si>
  <si>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</si>
  <si>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</si>
  <si>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</si>
  <si>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</si>
  <si>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</si>
  <si>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</si>
  <si>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</si>
  <si>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</si>
  <si>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</si>
  <si>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</si>
  <si>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</si>
  <si>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</si>
  <si>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</si>
  <si>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</si>
  <si>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</si>
  <si>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</si>
  <si>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</si>
  <si>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</si>
  <si>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</si>
  <si>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</si>
  <si>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</si>
  <si>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</si>
  <si>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</si>
  <si>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</si>
  <si>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</si>
  <si>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</si>
  <si>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</si>
  <si>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</si>
  <si>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</si>
  <si>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</si>
  <si>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</si>
  <si>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</si>
  <si>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</si>
  <si>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</si>
  <si>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</si>
  <si>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</si>
  <si>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</si>
  <si>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</si>
  <si>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</si>
  <si>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</si>
  <si>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</si>
  <si>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</si>
  <si>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</si>
  <si>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</si>
  <si>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</si>
  <si>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</si>
  <si>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</si>
  <si>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</si>
  <si>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</si>
  <si>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</si>
  <si>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</si>
  <si>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</si>
  <si>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</si>
  <si>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</si>
  <si>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</si>
  <si>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</si>
  <si>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</si>
  <si>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</si>
  <si>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</si>
  <si>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</si>
  <si>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</si>
  <si>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</si>
  <si>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</si>
  <si>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</si>
  <si>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</si>
  <si>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</si>
  <si>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</si>
  <si>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</si>
  <si>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</si>
  <si>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</si>
  <si>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</si>
  <si>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</si>
  <si>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</si>
  <si>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</si>
  <si>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</si>
  <si>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</si>
  <si>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</si>
  <si>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</si>
  <si>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</si>
  <si>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</si>
  <si>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</si>
  <si>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</si>
  <si>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</si>
  <si>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</si>
  <si>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</si>
  <si>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</si>
  <si>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</si>
  <si>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</si>
  <si>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</si>
  <si>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</si>
  <si>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</si>
  <si>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</si>
  <si>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</si>
  <si>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</si>
  <si>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</si>
  <si>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</si>
  <si>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</si>
  <si>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</si>
  <si>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</si>
  <si>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</si>
  <si>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</si>
  <si>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</si>
  <si>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</si>
  <si>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</si>
  <si>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</si>
  <si>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</si>
  <si>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</si>
  <si>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</si>
  <si>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</si>
  <si>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</si>
  <si>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</si>
  <si>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</si>
  <si>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</si>
  <si>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</si>
  <si>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</si>
  <si>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</si>
  <si>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</si>
  <si>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</si>
  <si>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</si>
  <si>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</si>
  <si>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</si>
  <si>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</si>
  <si>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</si>
  <si>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</si>
  <si>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</si>
  <si>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</si>
  <si>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</si>
  <si>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</si>
  <si>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</si>
  <si>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</si>
  <si>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</si>
  <si>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</si>
  <si>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</si>
  <si>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</si>
  <si>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</si>
  <si>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</si>
  <si>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</si>
  <si>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</si>
  <si>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</si>
  <si>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</si>
  <si>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</si>
  <si>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</si>
  <si>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</si>
  <si>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</si>
  <si>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</si>
  <si>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</si>
  <si>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</si>
  <si>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</si>
  <si>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</si>
  <si>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</si>
  <si>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</si>
  <si>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</si>
  <si>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</si>
  <si>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</si>
  <si>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</si>
  <si>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</si>
  <si>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</si>
  <si>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</si>
  <si>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</si>
  <si>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</si>
  <si>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</si>
  <si>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</si>
  <si>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</si>
  <si>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</si>
  <si>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</si>
  <si>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</si>
  <si>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</si>
  <si>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</si>
  <si>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</si>
  <si>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</si>
  <si>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</si>
  <si>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</si>
  <si>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</si>
  <si>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</si>
  <si>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</si>
  <si>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</si>
  <si>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</si>
  <si>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</si>
  <si>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</si>
  <si>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</si>
  <si>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</si>
  <si>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</si>
  <si>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</si>
  <si>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</si>
  <si>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</si>
  <si>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</si>
  <si>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</si>
  <si>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</si>
  <si>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</si>
  <si>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</si>
  <si>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</si>
  <si>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</si>
  <si>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</si>
  <si>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</si>
  <si>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</si>
  <si>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</si>
  <si>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</si>
  <si>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</si>
  <si>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</si>
  <si>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</si>
  <si>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</si>
  <si>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</si>
  <si>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</si>
  <si>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</si>
  <si>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</si>
  <si>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</si>
  <si>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</si>
  <si>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</si>
  <si>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</si>
  <si>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</si>
  <si>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</si>
  <si>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</si>
  <si>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</si>
  <si>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</si>
  <si>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</si>
  <si>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</si>
  <si>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</si>
  <si>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</si>
  <si>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</si>
  <si>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</si>
  <si>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</si>
  <si>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</si>
  <si>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</si>
  <si>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</si>
  <si>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</si>
  <si>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</si>
  <si>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</si>
  <si>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</si>
  <si>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</si>
  <si>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</si>
  <si>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</si>
  <si>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</si>
  <si>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</si>
  <si>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</si>
  <si>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</si>
  <si>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</si>
  <si>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</si>
  <si>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</si>
  <si>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</si>
  <si>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</si>
  <si>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</si>
  <si>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</si>
  <si>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</si>
  <si>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</si>
  <si>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</si>
  <si>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</si>
  <si>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</si>
  <si>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</si>
  <si>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</si>
  <si>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</si>
  <si>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</si>
  <si>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</si>
  <si>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</si>
  <si>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</si>
  <si>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</si>
  <si>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</si>
  <si>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</si>
  <si>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</si>
  <si>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</si>
  <si>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</si>
  <si>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</si>
  <si>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</si>
  <si>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</si>
  <si>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</si>
  <si>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</si>
  <si>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</si>
  <si>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</si>
  <si>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</si>
  <si>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</si>
  <si>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</si>
  <si>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</si>
  <si>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</si>
  <si>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</si>
  <si>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</si>
  <si>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</si>
  <si>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</si>
  <si>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</si>
  <si>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</si>
  <si>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</si>
  <si>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</si>
  <si>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</si>
  <si>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</si>
  <si>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</si>
  <si>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</si>
  <si>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</si>
  <si>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</si>
  <si>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</si>
  <si>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</si>
  <si>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</si>
  <si>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</si>
  <si>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</si>
  <si>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</si>
  <si>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</si>
  <si>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</si>
  <si>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</si>
  <si>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</si>
  <si>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</si>
  <si>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</si>
  <si>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</si>
  <si>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</si>
  <si>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</si>
  <si>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</si>
  <si>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</si>
  <si>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</si>
  <si>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</si>
  <si>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</si>
  <si>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</si>
  <si>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</si>
  <si>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</si>
  <si>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</si>
  <si>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</si>
  <si>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</si>
  <si>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</si>
  <si>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</si>
  <si>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</si>
  <si>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</si>
  <si>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</si>
  <si>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</si>
  <si>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</si>
  <si>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</si>
  <si>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</si>
  <si>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</si>
  <si>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</si>
  <si>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</si>
  <si>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</si>
  <si>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</si>
  <si>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</si>
  <si>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</si>
  <si>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</si>
  <si>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</si>
  <si>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</si>
  <si>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</si>
  <si>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</si>
  <si>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</si>
  <si>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</si>
  <si>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</si>
  <si>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</si>
  <si>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</si>
  <si>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</si>
  <si>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</si>
  <si>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</si>
  <si>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</si>
  <si>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</si>
  <si>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</si>
  <si>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</si>
  <si>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</si>
  <si>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</si>
  <si>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</si>
  <si>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</si>
  <si>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</si>
  <si>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</si>
  <si>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</si>
  <si>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</si>
  <si>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</si>
  <si>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</si>
  <si>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</si>
  <si>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</si>
  <si>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</si>
  <si>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</si>
  <si>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</si>
  <si>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</si>
  <si>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</si>
  <si>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</si>
  <si>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</si>
  <si>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</si>
  <si>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</si>
  <si>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</si>
  <si>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</si>
  <si>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</si>
  <si>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</si>
  <si>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</si>
  <si>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</si>
  <si>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</si>
  <si>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</si>
  <si>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</si>
  <si>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</si>
  <si>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</si>
  <si>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</si>
  <si>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</si>
  <si>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</si>
  <si>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</si>
  <si>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</si>
  <si>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</si>
  <si>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</si>
  <si>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</si>
  <si>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</si>
  <si>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</si>
  <si>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</si>
  <si>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</si>
  <si>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</si>
  <si>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</si>
  <si>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</si>
  <si>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</si>
  <si>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</si>
  <si>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</si>
  <si>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</si>
  <si>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</si>
  <si>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</si>
  <si>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</si>
  <si>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</si>
  <si>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</si>
  <si>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</si>
  <si>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</si>
  <si>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</si>
  <si>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</si>
  <si>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</si>
  <si>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</si>
  <si>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</si>
  <si>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</si>
  <si>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</si>
  <si>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</si>
  <si>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</si>
  <si>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</si>
  <si>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</si>
  <si>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</si>
  <si>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</si>
  <si>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</si>
  <si>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</si>
  <si>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</si>
  <si>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</si>
  <si>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</si>
  <si>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</si>
  <si>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</si>
  <si>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</si>
  <si>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</si>
  <si>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</si>
  <si>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</si>
  <si>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</si>
  <si>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</si>
  <si>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</si>
  <si>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</si>
  <si>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</si>
  <si>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</si>
  <si>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</si>
  <si>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</si>
  <si>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</si>
  <si>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</si>
  <si>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</si>
  <si>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</si>
  <si>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</si>
  <si>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</si>
  <si>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</si>
  <si>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</si>
  <si>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</si>
  <si>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</si>
  <si>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</si>
  <si>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</si>
  <si>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</si>
  <si>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</si>
  <si>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</si>
  <si>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</si>
  <si>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</si>
  <si>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</si>
  <si>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</si>
  <si>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</si>
  <si>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</si>
  <si>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</si>
  <si>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</si>
  <si>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</si>
  <si>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</si>
  <si>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</si>
  <si>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</si>
  <si>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</si>
  <si>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</si>
  <si>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</si>
  <si>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</si>
  <si>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</si>
  <si>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</si>
  <si>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</si>
  <si>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</si>
  <si>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</si>
  <si>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</si>
  <si>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</si>
  <si>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</si>
  <si>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</si>
  <si>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</si>
  <si>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</si>
  <si>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</si>
  <si>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</si>
  <si>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</si>
  <si>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</si>
  <si>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</si>
  <si>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</si>
  <si>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</si>
  <si>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</si>
  <si>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</si>
  <si>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</si>
  <si>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</si>
  <si>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</si>
  <si>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</si>
  <si>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</si>
  <si>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</si>
  <si>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</si>
  <si>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</si>
  <si>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</si>
  <si>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</si>
  <si>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</si>
  <si>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</si>
  <si>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</si>
  <si>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</si>
  <si>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</si>
  <si>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</si>
  <si>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</si>
  <si>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</si>
  <si>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</si>
  <si>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</si>
  <si>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</si>
  <si>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</si>
  <si>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</si>
  <si>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</si>
  <si>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</si>
  <si>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</si>
  <si>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</si>
  <si>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</si>
  <si>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</si>
  <si>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</si>
  <si>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</si>
  <si>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</si>
  <si>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</si>
  <si>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</si>
  <si>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</si>
  <si>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</si>
  <si>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</si>
  <si>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</si>
  <si>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</si>
  <si>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</si>
  <si>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</si>
  <si>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</si>
  <si>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</si>
  <si>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</si>
  <si>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</si>
  <si>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</si>
  <si>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</si>
  <si>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</si>
  <si>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</si>
  <si>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</si>
  <si>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</si>
  <si>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</si>
  <si>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</si>
  <si>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</si>
  <si>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</si>
  <si>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</si>
  <si>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</si>
  <si>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</si>
  <si>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</si>
  <si>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</si>
  <si>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</si>
  <si>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</si>
  <si>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</si>
  <si>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</si>
  <si>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</si>
  <si>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</si>
  <si>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</si>
  <si>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</si>
  <si>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</si>
  <si>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</si>
  <si>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</si>
  <si>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</si>
  <si>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</si>
  <si>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</si>
  <si>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</si>
  <si>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</si>
  <si>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</si>
  <si>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</si>
  <si>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</si>
  <si>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</si>
  <si>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</si>
  <si>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</si>
  <si>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</si>
  <si>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</si>
  <si>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</si>
  <si>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</si>
  <si>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</si>
  <si>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</si>
  <si>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</si>
  <si>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</si>
  <si>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</si>
  <si>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</si>
  <si>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</si>
  <si>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</si>
  <si>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</si>
  <si>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</si>
  <si>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</si>
  <si>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</si>
  <si>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</si>
  <si>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</si>
  <si>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</si>
  <si>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</si>
  <si>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</si>
  <si>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</si>
  <si>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</si>
  <si>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</si>
  <si>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</si>
  <si>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</si>
  <si>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</si>
  <si>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</si>
  <si>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</si>
  <si>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</si>
  <si>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</si>
  <si>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</si>
  <si>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</si>
  <si>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</si>
  <si>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</si>
  <si>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</si>
  <si>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</si>
  <si>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</si>
  <si>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</si>
  <si>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</si>
  <si>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</si>
  <si>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</si>
  <si>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</si>
  <si>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</si>
  <si>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</si>
  <si>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</si>
  <si>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</si>
  <si>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</si>
  <si>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</si>
  <si>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</si>
  <si>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</si>
  <si>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</si>
  <si>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</si>
  <si>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</si>
  <si>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</si>
  <si>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</si>
  <si>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</si>
  <si>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</si>
  <si>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</si>
  <si>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</si>
  <si>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</si>
  <si>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</si>
  <si>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</si>
  <si>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</si>
  <si>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</si>
  <si>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</si>
  <si>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</si>
  <si>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</si>
  <si>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</si>
  <si>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</si>
  <si>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</si>
  <si>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</si>
  <si>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</si>
  <si>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</si>
  <si>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</si>
  <si>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</si>
  <si>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</si>
  <si>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</si>
  <si>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</si>
  <si>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</si>
  <si>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</si>
  <si>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</si>
  <si>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</si>
  <si>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</si>
  <si>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</si>
  <si>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</si>
  <si>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</si>
  <si>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</si>
  <si>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</si>
  <si>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</si>
  <si>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</si>
  <si>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</si>
  <si>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</si>
  <si>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</si>
  <si>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</si>
  <si>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</si>
  <si>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</si>
  <si>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</si>
  <si>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</si>
  <si>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</si>
  <si>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</si>
  <si>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</si>
  <si>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</si>
  <si>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</si>
  <si>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</si>
  <si>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</si>
  <si>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</si>
  <si>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</si>
  <si>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</si>
  <si>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</si>
  <si>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</si>
  <si>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</si>
  <si>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</si>
  <si>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</si>
  <si>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</si>
  <si>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Greg McCalley</t>
  </si>
  <si>
    <t>Bond Series 2015A</t>
  </si>
  <si>
    <t>Refunding Bond</t>
  </si>
  <si>
    <t>Bond Series 2015B</t>
  </si>
  <si>
    <t>Bus Purchase</t>
  </si>
  <si>
    <t>Note Payable</t>
  </si>
  <si>
    <t>x</t>
  </si>
  <si>
    <t>See below</t>
  </si>
  <si>
    <t>pg 10 O&amp;M Fund (20) line 11 Acct# 1190 $555,093 is 1% facility tax revenue.</t>
  </si>
  <si>
    <t xml:space="preserve">pg 12 ED Fund (10) line 107 Acct# 1999 $181,327 is net proceeds from self-insurance premimums deducted from </t>
  </si>
  <si>
    <t xml:space="preserve">     employee pay.</t>
  </si>
  <si>
    <t>pg 13 OM Fund (20) line 171 Acct# 3999  $31,128 is reimbursment by state for school security costs.</t>
  </si>
  <si>
    <t xml:space="preserve">pg 12 ED Fund (10) line 106 Acct# 1993 $13,367 is made up of $13,240 an E rate grant and </t>
  </si>
  <si>
    <t xml:space="preserve">      $127 is extracurricular fees.</t>
  </si>
  <si>
    <t xml:space="preserve">pg 64 Debt.  The District does not pay all its debt through the debt service fund;  therefore the AFR autocheck does not </t>
  </si>
  <si>
    <t xml:space="preserve">     work for debt.</t>
  </si>
  <si>
    <t>OWVRVS</t>
  </si>
  <si>
    <t>Special Education Cooperatives (WOVSED): Edwards County CUSD #1, Gallatin County CUSD #7, Hamilton County CUSD #10, Pope Ccounty CUSD #1,</t>
  </si>
  <si>
    <t>Other:  The district purchases school paper in concert with several other districts.</t>
  </si>
  <si>
    <t>Saline</t>
  </si>
  <si>
    <t xml:space="preserve">Eldorado </t>
  </si>
  <si>
    <t>Ryan Hobbs</t>
  </si>
  <si>
    <t>rhobbs@eldorado.k12.il.us</t>
  </si>
  <si>
    <t>618 273-6394</t>
  </si>
  <si>
    <t>618 273-9311</t>
  </si>
  <si>
    <t>Greg M McCalley PC</t>
  </si>
  <si>
    <t>855 E Ferguson Ave</t>
  </si>
  <si>
    <t>200A Illinois Ave</t>
  </si>
  <si>
    <t>Wood Rievr</t>
  </si>
  <si>
    <t>IL</t>
  </si>
  <si>
    <t>618 254-8188</t>
  </si>
  <si>
    <t>618 254-8680</t>
  </si>
  <si>
    <t>060-004547</t>
  </si>
  <si>
    <t>pg 17 ED Fund (10) line 73 Acct#2900 $1,269 is for Title I supplies.</t>
  </si>
  <si>
    <t>DEPARTMENT OF AGRICULTURE</t>
  </si>
  <si>
    <t>PASSED THROUGH IL BOARD OF EDUCATION (ISBE)</t>
  </si>
  <si>
    <t>Non Cash Commodities (M)</t>
  </si>
  <si>
    <t>N/A</t>
  </si>
  <si>
    <t>10-555</t>
  </si>
  <si>
    <t>DOD Fresh Fruit and Vegetables (M)</t>
  </si>
  <si>
    <t>National School Lunch Program (M)</t>
  </si>
  <si>
    <t>16-4210</t>
  </si>
  <si>
    <t>17-4210</t>
  </si>
  <si>
    <t>National Shool Breakfast Program (M)</t>
  </si>
  <si>
    <t>16-4220</t>
  </si>
  <si>
    <t>17-4220</t>
  </si>
  <si>
    <t>TOTAL CHILD NUTRITION CLUSTER FROM DEPARTMENT OF AGRICULTURE</t>
  </si>
  <si>
    <t>PASSED THROUGH OHIO&amp;WABASH REG VOC SYS</t>
  </si>
  <si>
    <t>Voc Tech Title IIIE Tech Prep</t>
  </si>
  <si>
    <t>16-4770</t>
  </si>
  <si>
    <t>17-4770</t>
  </si>
  <si>
    <t>TOTAL PASSED THROUGH OHI&amp;WABASH REG VOC SYSTEM</t>
  </si>
  <si>
    <t>DEPARTMENT OF EDUCATIION PASSED THROUGH ISBE</t>
  </si>
  <si>
    <t>Title 1 Low Income (M)</t>
  </si>
  <si>
    <t>84.010A</t>
  </si>
  <si>
    <t>16-4300</t>
  </si>
  <si>
    <t>17-4300</t>
  </si>
  <si>
    <t>Title II Teacher Quality</t>
  </si>
  <si>
    <t>84.367A</t>
  </si>
  <si>
    <t>16-4932</t>
  </si>
  <si>
    <t>17-4932</t>
  </si>
  <si>
    <t>Title VI Rural Education Initiative</t>
  </si>
  <si>
    <t>84.358B</t>
  </si>
  <si>
    <t>16-4107</t>
  </si>
  <si>
    <t>17-4107</t>
  </si>
  <si>
    <t>TOTAL DEPARTMENT OF ED PASSED THROUGH ISBE</t>
  </si>
  <si>
    <t>Administrative Outreach</t>
  </si>
  <si>
    <t>16-4991</t>
  </si>
  <si>
    <t>17-4991</t>
  </si>
  <si>
    <t>TOTAL FEDERAL AWARDS</t>
  </si>
  <si>
    <t>NONE</t>
  </si>
  <si>
    <r>
      <t xml:space="preserve">The following amounts were expended in the form of non-cash assistance by Eldorado CUSD #4 and </t>
    </r>
    <r>
      <rPr>
        <b/>
        <sz val="9"/>
        <rFont val="Arial"/>
        <family val="2"/>
      </rPr>
      <t>should be</t>
    </r>
    <r>
      <rPr>
        <sz val="9"/>
        <rFont val="Arial"/>
        <family val="2"/>
      </rPr>
      <t xml:space="preserve"> included in the Schedule of Expenditures of Federal Awards:</t>
    </r>
  </si>
  <si>
    <t>ADVERSE</t>
  </si>
  <si>
    <t>X</t>
  </si>
  <si>
    <t>2016-001</t>
  </si>
  <si>
    <t xml:space="preserve">The expenditures associated with the District </t>
  </si>
  <si>
    <t xml:space="preserve">self-insurance of healthcare were not reported as </t>
  </si>
  <si>
    <t>were not recorded as expenditures resulting</t>
  </si>
  <si>
    <t>in those expenditures of $267,323 not being</t>
  </si>
  <si>
    <t>included in the financial statements.</t>
  </si>
  <si>
    <t xml:space="preserve">                             Resolved</t>
  </si>
  <si>
    <t xml:space="preserve">                   account for self-health insurance</t>
  </si>
  <si>
    <t xml:space="preserve">                   account # 10-2379-300-1 healthcare</t>
  </si>
  <si>
    <t xml:space="preserve">                   insurance which records expenditures</t>
  </si>
  <si>
    <t xml:space="preserve">                   and self- insurance revenues received.</t>
  </si>
  <si>
    <t xml:space="preserve">                   At audit year end the expenditure account</t>
  </si>
  <si>
    <t xml:space="preserve">                   had a credit balance which was transferred</t>
  </si>
  <si>
    <t xml:space="preserve">                   by an adjusting journal entry into a revenue </t>
  </si>
  <si>
    <t xml:space="preserve">                  account # 10-1950 called self-insurance</t>
  </si>
  <si>
    <t xml:space="preserve">                  proceeds.</t>
  </si>
  <si>
    <t xml:space="preserve">                   Corrective action was taken.</t>
  </si>
  <si>
    <t xml:space="preserve">                   District created an expenditure </t>
  </si>
  <si>
    <t>Of the federal expenditures presented in the schedule, Eldorado CUSD #4 provided federal awards to subrecipients as follows:</t>
  </si>
  <si>
    <t>Child Nutrition Cluster</t>
  </si>
  <si>
    <t>10-553</t>
  </si>
  <si>
    <t>Title I- Low Income</t>
  </si>
  <si>
    <t>New Hope CUSD #16, North Wayne CUSD #200, Carmi-Whitlow CUSD #5, Garyville Community CUSD #7</t>
  </si>
  <si>
    <t>Carrier-Mills-Stonefort CUSD #2, Galatia CUSD #1, Wabash CUSD #348, Fairfield PSD #112, Fairfield High School District #225, Geff CUSD#14, Jasper CUSD #17, New Hope CUSD #16, North Wayne CUSD #200, Carmi-Whitlow County CUSD #5, Grayville CUSD #7, Norris City Omaha CUSD #1.</t>
  </si>
  <si>
    <t>pg 62 Tax Revenue.  Other is 1% facility tax revenue of $555,093 received during the audit year.  Projected same amount for FY18..</t>
  </si>
  <si>
    <t>Unmodified</t>
  </si>
  <si>
    <t>US DEPARTMENT OF HEALTH AND HUMAN  SERVICES PASSED THROUGH IL DEP OF HEALTHCARE AND FAMILY SERVICES</t>
  </si>
  <si>
    <t>TOTAL US DEPARTMENT OF HEALTH AND HUMAN SERVICES PASS THROUGH IL DEP OF HEALTHCARE AND FAMILY SERVICES</t>
  </si>
  <si>
    <t>The accompanying Schedule of Expenditures of Federal Awards includes the federal grant activity of Eldorado CUSD #4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</si>
  <si>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Eldorado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</si>
</sst>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cellStyleXfs>
  <cellXfs count="2590">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5" fillId="0" borderId="2" xfId="0" applyNumberFormat="1" applyFont="1" applyBorder="1" applyAlignment="1" applyProtection="1">
      <alignment horizontal="center" vertical="center"/>
      <protection locked="0"/>
    </xf>
    <xf numFmtId="3" fontId="6" fillId="0" borderId="8" xfId="3" applyNumberFormat="1" applyFont="1" applyBorder="1" applyAlignment="1" applyProtection="1">
      <alignment horizontal="left" vertical="center" wrapText="1"/>
      <protection locked="0"/>
    </xf>
    <xf numFmtId="3" fontId="6" fillId="0" borderId="165" xfId="3" applyNumberFormat="1" applyFont="1" applyBorder="1" applyAlignment="1" applyProtection="1">
      <alignment horizontal="left" vertical="center" wrapText="1"/>
      <protection locked="0"/>
    </xf>
    <xf numFmtId="169" fontId="6" fillId="0" borderId="165" xfId="3" applyNumberFormat="1" applyFont="1" applyBorder="1" applyAlignment="1" applyProtection="1">
      <alignment horizontal="center"/>
      <protection locked="0"/>
    </xf>
    <xf numFmtId="1" fontId="6"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2" fillId="0" borderId="99" xfId="14" applyFont="1"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1" fillId="0" borderId="99" xfId="14" applyFont="1" applyBorder="1" applyAlignment="1" applyProtection="1">
      <alignment vertical="top" wrapText="1"/>
      <protection locked="0"/>
    </xf>
    <xf numFmtId="0" fontId="1" fillId="0" borderId="101" xfId="14" applyFont="1"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6" t="s">
        <v>1951</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2099</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2" t="s">
        <v>2099</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8">
        <v>20083004026</v>
      </c>
      <c r="B13" s="2149"/>
      <c r="C13" s="2149"/>
      <c r="D13" s="2149"/>
      <c r="E13" s="2149"/>
      <c r="F13" s="2149"/>
      <c r="G13" s="2149"/>
      <c r="H13" s="2150"/>
      <c r="I13" s="184"/>
      <c r="J13" s="183"/>
      <c r="K13" s="181"/>
      <c r="L13" s="183"/>
      <c r="M13" s="183"/>
      <c r="N13" s="183"/>
      <c r="O13" s="183"/>
      <c r="P13" s="183"/>
      <c r="Q13" s="183"/>
      <c r="R13" s="183"/>
      <c r="S13" s="183"/>
      <c r="T13" s="2153" t="s">
        <v>2118</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2112</v>
      </c>
      <c r="B15" s="2151"/>
      <c r="C15" s="2151"/>
      <c r="D15" s="2151"/>
      <c r="E15" s="2151"/>
      <c r="F15" s="2151"/>
      <c r="G15" s="2151"/>
      <c r="H15" s="2152"/>
      <c r="T15" s="2118" t="s">
        <v>2093</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2196</v>
      </c>
      <c r="B17" s="2176"/>
      <c r="C17" s="2176"/>
      <c r="D17" s="2176"/>
      <c r="E17" s="2176"/>
      <c r="F17" s="2176"/>
      <c r="G17" s="2176"/>
      <c r="H17" s="2177"/>
      <c r="T17" s="2163" t="s">
        <v>2119</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4" t="s">
        <v>766</v>
      </c>
      <c r="AA18" s="200"/>
    </row>
    <row r="19" spans="1:27" ht="13.5" customHeight="1" x14ac:dyDescent="0.2">
      <c r="A19" s="2146" t="s">
        <v>2120</v>
      </c>
      <c r="B19" s="2147"/>
      <c r="C19" s="2147"/>
      <c r="D19" s="2147"/>
      <c r="E19" s="2147"/>
      <c r="F19" s="2147"/>
      <c r="G19" s="2147"/>
      <c r="H19" s="2145"/>
      <c r="I19" s="183"/>
      <c r="J19" s="376"/>
      <c r="K19" s="194"/>
      <c r="L19" s="192"/>
      <c r="M19" s="651" t="s">
        <v>355</v>
      </c>
      <c r="P19" s="180"/>
      <c r="Q19" s="180"/>
      <c r="R19" s="180"/>
      <c r="S19" s="184"/>
      <c r="T19" s="2146" t="s">
        <v>2121</v>
      </c>
      <c r="U19" s="2144"/>
      <c r="V19" s="2144"/>
      <c r="W19" s="2145"/>
      <c r="X19" s="2161" t="s">
        <v>2122</v>
      </c>
      <c r="Y19" s="2162"/>
      <c r="Z19" s="2159">
        <v>62095</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3" t="s">
        <v>2113</v>
      </c>
      <c r="B21" s="2144"/>
      <c r="C21" s="2144"/>
      <c r="D21" s="2144"/>
      <c r="E21" s="2144"/>
      <c r="F21" s="2144"/>
      <c r="G21" s="2144"/>
      <c r="H21" s="2145"/>
      <c r="I21" s="2169" t="s">
        <v>767</v>
      </c>
      <c r="J21" s="2132"/>
      <c r="K21" s="2132"/>
      <c r="L21" s="2132"/>
      <c r="M21" s="2132"/>
      <c r="N21" s="2132"/>
      <c r="O21" s="2132"/>
      <c r="P21" s="2132"/>
      <c r="Q21" s="2132"/>
      <c r="R21" s="2132"/>
      <c r="S21" s="2133"/>
      <c r="T21" s="2113" t="s">
        <v>2123</v>
      </c>
      <c r="U21" s="2114"/>
      <c r="V21" s="2114"/>
      <c r="W21" s="2114"/>
      <c r="X21" s="2127" t="s">
        <v>2124</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1903</v>
      </c>
      <c r="U22" s="270"/>
      <c r="V22" s="340"/>
      <c r="W22" s="270"/>
      <c r="X22" s="1915" t="s">
        <v>1574</v>
      </c>
      <c r="Z22" s="199"/>
      <c r="AA22" s="200"/>
    </row>
    <row r="23" spans="1:27" ht="13.5" customHeight="1" x14ac:dyDescent="0.2">
      <c r="A23" s="2166"/>
      <c r="B23" s="2167"/>
      <c r="C23" s="2167"/>
      <c r="D23" s="2167"/>
      <c r="E23" s="2167"/>
      <c r="F23" s="2167"/>
      <c r="G23" s="2167"/>
      <c r="H23" s="2168"/>
      <c r="T23" s="2113" t="s">
        <v>2125</v>
      </c>
      <c r="U23" s="2114"/>
      <c r="V23" s="2114"/>
      <c r="W23" s="2114"/>
      <c r="X23" s="2124">
        <v>43373</v>
      </c>
      <c r="Y23" s="2125"/>
      <c r="Z23" s="2125"/>
      <c r="AA23" s="2126"/>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62930</v>
      </c>
      <c r="B25" s="2144"/>
      <c r="C25" s="2144"/>
      <c r="D25" s="2144"/>
      <c r="E25" s="2144"/>
      <c r="F25" s="2144"/>
      <c r="G25" s="2144"/>
      <c r="H25" s="2145"/>
      <c r="I25" s="652"/>
      <c r="J25" s="203"/>
      <c r="K25" s="203"/>
      <c r="L25" s="203"/>
      <c r="M25" s="203"/>
      <c r="N25" s="203"/>
      <c r="O25" s="203"/>
      <c r="P25" s="203"/>
      <c r="Q25" s="203"/>
      <c r="R25" s="203"/>
      <c r="S25" s="204"/>
      <c r="T25" s="2110"/>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t="s">
        <v>2099</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3"/>
      <c r="J30" s="389" t="s">
        <v>2099</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2099</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2114</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2115</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2116</v>
      </c>
      <c r="B42" s="2144"/>
      <c r="C42" s="2145"/>
      <c r="D42" s="2161" t="s">
        <v>2117</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&amp;C89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9" t="s">
        <v>1965</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8" t="s">
        <v>1576</v>
      </c>
      <c r="B83" s="2228"/>
      <c r="C83" s="2228"/>
      <c r="D83" s="2229"/>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c r="D114" s="223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 xml:space="preserve">&amp;C </oddHeader>
    <oddFooter>&amp;C90</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57765321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2.2842899999999999E-2</v>
      </c>
      <c r="E10" s="99" t="s">
        <v>1164</v>
      </c>
      <c r="F10" s="468">
        <v>5.0000000000000001E-3</v>
      </c>
      <c r="G10" s="99" t="s">
        <v>1164</v>
      </c>
      <c r="H10" s="468">
        <v>2E-3</v>
      </c>
      <c r="I10" s="99" t="s">
        <v>1165</v>
      </c>
      <c r="J10" s="469">
        <f>ROUND(D10+F10+H10,5)</f>
        <v>2.9839999999999998E-2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10262694</v>
      </c>
      <c r="E16" s="99"/>
      <c r="F16" s="81">
        <f>SUM('Acct Summary 7-8'!C17,'Acct Summary 7-8'!D17,'Acct Summary 7-8'!F17)</f>
        <v>10155020</v>
      </c>
      <c r="G16" s="99"/>
      <c r="H16" s="81">
        <f>SUM(D16-F16)</f>
        <v>107674</v>
      </c>
      <c r="I16" s="92"/>
      <c r="J16" s="81">
        <f>SUM('Acct Summary 7-8'!C81,'Acct Summary 7-8'!D81,'Acct Summary 7-8'!F81,'Acct Summary 7-8'!I81)</f>
        <v>1929508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7971614.2980000004</v>
      </c>
      <c r="I31" s="330"/>
      <c r="J31" s="92"/>
      <c r="K31" s="92"/>
      <c r="L31" s="92"/>
      <c r="M31" s="92"/>
    </row>
    <row r="32" spans="1:13" ht="13.35" customHeight="1" x14ac:dyDescent="0.2">
      <c r="B32" s="2102" t="s">
        <v>2099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3563521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&amp;C92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Eldorado CUSD 4</v>
      </c>
      <c r="E7" s="135"/>
      <c r="G7" s="136"/>
      <c r="H7" s="137"/>
      <c r="I7" s="137"/>
      <c r="J7" s="137"/>
      <c r="K7" s="137"/>
      <c r="L7"/>
      <c r="M7"/>
      <c r="N7"/>
      <c r="O7"/>
      <c r="P7"/>
    </row>
    <row r="8" spans="1:18" ht="12.75" x14ac:dyDescent="0.2">
      <c r="A8"/>
      <c r="B8"/>
      <c r="C8" s="133" t="s">
        <v>1316</v>
      </c>
      <c r="D8" s="138">
        <f>COVER!A13</f>
        <v>20083004026</v>
      </c>
      <c r="E8" s="139"/>
      <c r="G8"/>
      <c r="H8"/>
      <c r="I8"/>
      <c r="J8"/>
      <c r="K8"/>
      <c r="L8"/>
      <c r="M8"/>
      <c r="N8"/>
      <c r="O8"/>
      <c r="P8"/>
    </row>
    <row r="9" spans="1:18" ht="12.75" x14ac:dyDescent="0.2">
      <c r="A9"/>
      <c r="B9"/>
      <c r="C9" s="133" t="s">
        <v>809</v>
      </c>
      <c r="D9" s="332" t="str">
        <f>COVER!A15</f>
        <v>Saline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1929508</v>
      </c>
      <c r="I12" s="1151"/>
      <c r="J12" s="1151"/>
      <c r="K12" s="1152">
        <f>TRUNC((H12/H13*100000),5)/100000</f>
        <v>0.18801184170000002</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10262694</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10155020</v>
      </c>
      <c r="I17" s="1151"/>
      <c r="J17" s="1157"/>
      <c r="K17" s="1152">
        <f>TRUNC((H17/H18*100000),5)/100000</f>
        <v>0.98950821290000002</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10262694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1929508</v>
      </c>
      <c r="I24" s="676"/>
      <c r="J24" s="676"/>
      <c r="K24" s="1161">
        <f>TRUNC(((H24/H25*100000)/100000),2)</f>
        <v>68.400000000000006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28208.388889999998</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1465159.6018399999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3563521</v>
      </c>
      <c r="I32" s="1159"/>
      <c r="J32" s="1159"/>
      <c r="K32" s="1161">
        <f>TRUNC(100-((((H32/H33*100))*100)/100),2)</f>
        <v>55.29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7971614.2980000004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&amp;C93</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433896</v>
      </c>
      <c r="D4" s="408">
        <v>479012</v>
      </c>
      <c r="E4" s="408">
        <v>2127</v>
      </c>
      <c r="F4" s="408"/>
      <c r="G4" s="408">
        <v>115322</v>
      </c>
      <c r="H4" s="408"/>
      <c r="I4" s="408">
        <v>0</v>
      </c>
      <c r="J4" s="432">
        <v>0</v>
      </c>
      <c r="K4" s="408">
        <v>7</v>
      </c>
      <c r="L4" s="408">
        <v>188190</v>
      </c>
      <c r="M4" s="429"/>
      <c r="N4" s="478"/>
    </row>
    <row r="5" spans="1:14" x14ac:dyDescent="0.2">
      <c r="A5" s="473" t="s">
        <v>1151</v>
      </c>
      <c r="B5" s="39">
        <v>120</v>
      </c>
      <c r="C5" s="679">
        <v>1016600</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1450496</v>
      </c>
      <c r="D13" s="681">
        <f t="shared" ref="D13:L13" si="0">SUM(D4:D12)</f>
        <v>479012</v>
      </c>
      <c r="E13" s="681">
        <f t="shared" si="0"/>
        <v>2127</v>
      </c>
      <c r="F13" s="681">
        <f t="shared" si="0"/>
        <v>0</v>
      </c>
      <c r="G13" s="681">
        <f t="shared" si="0"/>
        <v>115322</v>
      </c>
      <c r="H13" s="681">
        <f t="shared" si="0"/>
        <v>0</v>
      </c>
      <c r="I13" s="681">
        <f t="shared" si="0"/>
        <v>0</v>
      </c>
      <c r="J13" s="681">
        <f t="shared" si="0"/>
        <v>0</v>
      </c>
      <c r="K13" s="681">
        <f t="shared" si="0"/>
        <v>7</v>
      </c>
      <c r="L13" s="681">
        <f t="shared" si="0"/>
        <v>188190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965330</v>
      </c>
      <c r="N16" s="711"/>
    </row>
    <row r="17" spans="1:14" s="696" customFormat="1" ht="12.75" customHeight="1" x14ac:dyDescent="0.2">
      <c r="A17" s="710" t="s">
        <v>1693</v>
      </c>
      <c r="B17" s="538">
        <v>230</v>
      </c>
      <c r="C17" s="503"/>
      <c r="D17" s="503"/>
      <c r="E17" s="503"/>
      <c r="F17" s="503"/>
      <c r="G17" s="503"/>
      <c r="H17" s="503"/>
      <c r="I17" s="503"/>
      <c r="J17" s="503"/>
      <c r="K17" s="503"/>
      <c r="L17" s="503"/>
      <c r="M17" s="432">
        <v>17955141</v>
      </c>
      <c r="N17" s="711"/>
    </row>
    <row r="18" spans="1:14" s="696" customFormat="1" ht="12.75" customHeight="1" x14ac:dyDescent="0.2">
      <c r="A18" s="710" t="s">
        <v>1694</v>
      </c>
      <c r="B18" s="538">
        <v>240</v>
      </c>
      <c r="C18" s="503"/>
      <c r="D18" s="503"/>
      <c r="E18" s="503"/>
      <c r="F18" s="503"/>
      <c r="G18" s="503"/>
      <c r="H18" s="503"/>
      <c r="I18" s="503"/>
      <c r="J18" s="503"/>
      <c r="K18" s="503"/>
      <c r="L18" s="503"/>
      <c r="M18" s="432">
        <v>722838</v>
      </c>
      <c r="N18" s="711"/>
    </row>
    <row r="19" spans="1:14" s="696" customFormat="1" ht="12.75" customHeight="1" x14ac:dyDescent="0.2">
      <c r="A19" s="710" t="s">
        <v>1695</v>
      </c>
      <c r="B19" s="538">
        <v>250</v>
      </c>
      <c r="C19" s="503"/>
      <c r="D19" s="503"/>
      <c r="E19" s="503"/>
      <c r="F19" s="503"/>
      <c r="G19" s="503"/>
      <c r="H19" s="503"/>
      <c r="I19" s="503"/>
      <c r="J19" s="503"/>
      <c r="K19" s="503"/>
      <c r="L19" s="503"/>
      <c r="M19" s="432">
        <v>3045625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3563521</v>
      </c>
    </row>
    <row r="23" spans="1:14" ht="13.5" customHeight="1" thickBot="1" x14ac:dyDescent="0.25">
      <c r="A23" s="460" t="s">
        <v>729</v>
      </c>
      <c r="B23" s="716"/>
      <c r="C23" s="429"/>
      <c r="D23" s="429"/>
      <c r="E23" s="429"/>
      <c r="F23" s="429"/>
      <c r="G23" s="429"/>
      <c r="H23" s="429"/>
      <c r="I23" s="429"/>
      <c r="J23" s="429"/>
      <c r="K23" s="429"/>
      <c r="L23" s="429"/>
      <c r="M23" s="685">
        <f>SUM(M15:M22)</f>
        <v>22688934</v>
      </c>
      <c r="N23" s="685">
        <f>SUM(N21:N22)</f>
        <v>3563521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188190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188190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3563521</v>
      </c>
    </row>
    <row r="37" spans="1:14" ht="13.5" thickBot="1" x14ac:dyDescent="0.25">
      <c r="A37" s="460" t="s">
        <v>739</v>
      </c>
      <c r="B37" s="716"/>
      <c r="C37" s="503"/>
      <c r="D37" s="503"/>
      <c r="E37" s="503"/>
      <c r="F37" s="503"/>
      <c r="G37" s="503"/>
      <c r="H37" s="503"/>
      <c r="I37" s="503"/>
      <c r="J37" s="503"/>
      <c r="K37" s="503"/>
      <c r="L37" s="510"/>
      <c r="M37" s="429"/>
      <c r="N37" s="685">
        <f>SUM(N36:N36)</f>
        <v>3563521</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1450496</v>
      </c>
      <c r="D39" s="719">
        <v>479012</v>
      </c>
      <c r="E39" s="719">
        <v>2127</v>
      </c>
      <c r="F39" s="719">
        <v>0</v>
      </c>
      <c r="G39" s="719">
        <v>115322</v>
      </c>
      <c r="H39" s="719"/>
      <c r="I39" s="719"/>
      <c r="J39" s="718"/>
      <c r="K39" s="719">
        <v>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22688934</v>
      </c>
      <c r="N40" s="686"/>
    </row>
    <row r="41" spans="1:14" ht="13.5" customHeight="1" thickBot="1" x14ac:dyDescent="0.25">
      <c r="A41" s="460" t="s">
        <v>741</v>
      </c>
      <c r="B41" s="451"/>
      <c r="C41" s="481">
        <f>(SUM(C34,C37,C38,C39))</f>
        <v>1450496</v>
      </c>
      <c r="D41" s="481">
        <f t="shared" ref="D41:L41" si="2">SUM(D34,D37,D38:D39)</f>
        <v>479012</v>
      </c>
      <c r="E41" s="481">
        <f t="shared" si="2"/>
        <v>2127</v>
      </c>
      <c r="F41" s="481">
        <f t="shared" si="2"/>
        <v>0</v>
      </c>
      <c r="G41" s="481">
        <f t="shared" si="2"/>
        <v>115322</v>
      </c>
      <c r="H41" s="481">
        <f t="shared" si="2"/>
        <v>0</v>
      </c>
      <c r="I41" s="481">
        <f t="shared" si="2"/>
        <v>0</v>
      </c>
      <c r="J41" s="481">
        <f t="shared" si="2"/>
        <v>0</v>
      </c>
      <c r="K41" s="481">
        <f t="shared" si="2"/>
        <v>7</v>
      </c>
      <c r="L41" s="481">
        <f t="shared" si="2"/>
        <v>188190</v>
      </c>
      <c r="M41" s="481">
        <f>SUM(M40)</f>
        <v>22688934</v>
      </c>
      <c r="N41" s="481">
        <f>SUM(N37)</f>
        <v>3563521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&amp;C&amp;"Arial,Bold"&amp;9BASIC FINANCIAL STATEMENTS
STATEMENT OF ASSETS AND LIABILITIES ARISING FROM CASH TRANSACTIONS
STATEMENT OF POSITION AS OF JUNE 30, 2017</oddHeader>
    <oddFooter>&amp;CThe notes to the financial statements are an integral part of this statement.
6</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K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1782036</v>
      </c>
      <c r="D4" s="687">
        <f>'Revenues 9-14'!D109</f>
        <v>1024572</v>
      </c>
      <c r="E4" s="687">
        <f>'Revenues 9-14'!E109</f>
        <v>302086</v>
      </c>
      <c r="F4" s="687">
        <f>'Revenues 9-14'!F109</f>
        <v>115408</v>
      </c>
      <c r="G4" s="687">
        <f>'Revenues 9-14'!G109</f>
        <v>453027</v>
      </c>
      <c r="H4" s="687">
        <f>'Revenues 9-14'!H109</f>
        <v>0</v>
      </c>
      <c r="I4" s="687">
        <f>'Revenues 9-14'!I109</f>
        <v>29053</v>
      </c>
      <c r="J4" s="687">
        <f>'Revenues 9-14'!J109</f>
        <v>60447</v>
      </c>
      <c r="K4" s="687">
        <f>'Revenues 9-14'!K109</f>
        <v>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6123590</v>
      </c>
      <c r="D6" s="688">
        <f>'Revenues 9-14'!D173</f>
        <v>31128</v>
      </c>
      <c r="E6" s="688">
        <f>'Revenues 9-14'!E173</f>
        <v>0</v>
      </c>
      <c r="F6" s="688">
        <f>'Revenues 9-14'!F173</f>
        <v>214154</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942753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8848379</v>
      </c>
      <c r="D8" s="481">
        <f t="shared" ref="D8:K8" si="0">SUM(D4:D7)</f>
        <v>1055700</v>
      </c>
      <c r="E8" s="481">
        <f t="shared" si="0"/>
        <v>302086</v>
      </c>
      <c r="F8" s="481">
        <f t="shared" si="0"/>
        <v>329562</v>
      </c>
      <c r="G8" s="481">
        <f t="shared" si="0"/>
        <v>453027</v>
      </c>
      <c r="H8" s="481">
        <f t="shared" si="0"/>
        <v>0</v>
      </c>
      <c r="I8" s="481">
        <f t="shared" si="0"/>
        <v>29053</v>
      </c>
      <c r="J8" s="481">
        <f t="shared" si="0"/>
        <v>60447</v>
      </c>
      <c r="K8" s="481">
        <f t="shared" si="0"/>
        <v>0</v>
      </c>
      <c r="L8" s="38"/>
    </row>
    <row r="9" spans="1:13" ht="15" thickTop="1" x14ac:dyDescent="0.2">
      <c r="A9" s="1009" t="s">
        <v>343</v>
      </c>
      <c r="B9" s="452">
        <v>3998</v>
      </c>
      <c r="C9" s="414">
        <v>3412724</v>
      </c>
      <c r="D9" s="485"/>
      <c r="E9" s="414"/>
      <c r="F9" s="414"/>
      <c r="G9" s="692"/>
      <c r="H9" s="414"/>
      <c r="I9" s="490" t="s">
        <v>1365</v>
      </c>
      <c r="J9" s="431"/>
      <c r="K9" s="414"/>
      <c r="L9" s="38"/>
    </row>
    <row r="10" spans="1:13" s="47" customFormat="1" ht="13.5" thickBot="1" x14ac:dyDescent="0.25">
      <c r="A10" s="460" t="s">
        <v>1369</v>
      </c>
      <c r="B10" s="453"/>
      <c r="C10" s="481">
        <f>SUM(C8:C9)</f>
        <v>12261103</v>
      </c>
      <c r="D10" s="481">
        <f t="shared" ref="D10:K10" si="1">SUM(D8:D9)</f>
        <v>1055700</v>
      </c>
      <c r="E10" s="481">
        <f t="shared" si="1"/>
        <v>302086</v>
      </c>
      <c r="F10" s="481">
        <f t="shared" si="1"/>
        <v>329562</v>
      </c>
      <c r="G10" s="481">
        <f t="shared" si="1"/>
        <v>453027</v>
      </c>
      <c r="H10" s="481">
        <f t="shared" si="1"/>
        <v>0</v>
      </c>
      <c r="I10" s="481">
        <f t="shared" si="1"/>
        <v>29053</v>
      </c>
      <c r="J10" s="481">
        <f t="shared" si="1"/>
        <v>60447</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5700953</v>
      </c>
      <c r="D12" s="494" t="s">
        <v>1365</v>
      </c>
      <c r="E12" s="429" t="s">
        <v>1365</v>
      </c>
      <c r="F12" s="429" t="s">
        <v>1365</v>
      </c>
      <c r="G12" s="687">
        <f>'Expenditures 15-22'!K223</f>
        <v>117116</v>
      </c>
      <c r="H12" s="427"/>
      <c r="I12" s="429" t="s">
        <v>1365</v>
      </c>
      <c r="J12" s="429" t="s">
        <v>1365</v>
      </c>
      <c r="K12" s="427" t="s">
        <v>1365</v>
      </c>
      <c r="L12" s="38"/>
    </row>
    <row r="13" spans="1:13" x14ac:dyDescent="0.2">
      <c r="A13" s="726" t="s">
        <v>525</v>
      </c>
      <c r="B13" s="292">
        <v>2000</v>
      </c>
      <c r="C13" s="688">
        <f>'Expenditures 15-22'!K74</f>
        <v>2839996</v>
      </c>
      <c r="D13" s="688">
        <f>'Expenditures 15-22'!K129</f>
        <v>826154</v>
      </c>
      <c r="E13" s="478" t="s">
        <v>1365</v>
      </c>
      <c r="F13" s="688">
        <f>'Expenditures 15-22'!K178</f>
        <v>489908</v>
      </c>
      <c r="G13" s="688">
        <f>'Expenditures 15-22'!K273</f>
        <v>245654</v>
      </c>
      <c r="H13" s="688">
        <f>'Expenditures 15-22'!K296</f>
        <v>0</v>
      </c>
      <c r="I13" s="429" t="s">
        <v>1365</v>
      </c>
      <c r="J13" s="741">
        <f>'Expenditures 15-22'!K323</f>
        <v>76446</v>
      </c>
      <c r="K13" s="693">
        <f>'Expenditures 15-22'!K341</f>
        <v>0</v>
      </c>
      <c r="L13" s="38"/>
    </row>
    <row r="14" spans="1:13" x14ac:dyDescent="0.2">
      <c r="A14" s="726" t="s">
        <v>517</v>
      </c>
      <c r="B14" s="292">
        <v>3000</v>
      </c>
      <c r="C14" s="688">
        <f>'Expenditures 15-22'!K75</f>
        <v>31604</v>
      </c>
      <c r="D14" s="688">
        <f>'Expenditures 15-22'!K130</f>
        <v>0</v>
      </c>
      <c r="E14" s="494" t="s">
        <v>1365</v>
      </c>
      <c r="F14" s="688">
        <f>'Expenditures 15-22'!K179</f>
        <v>0</v>
      </c>
      <c r="G14" s="688">
        <f>'Expenditures 15-22'!K274</f>
        <v>346</v>
      </c>
      <c r="H14" s="486"/>
      <c r="I14" s="429" t="s">
        <v>1365</v>
      </c>
      <c r="J14" s="429" t="s">
        <v>1365</v>
      </c>
      <c r="K14" s="486" t="s">
        <v>1365</v>
      </c>
      <c r="L14" s="38"/>
    </row>
    <row r="15" spans="1:13" x14ac:dyDescent="0.2">
      <c r="A15" s="726" t="s">
        <v>113</v>
      </c>
      <c r="B15" s="292">
        <v>4000</v>
      </c>
      <c r="C15" s="688">
        <f>'Expenditures 15-22'!K102</f>
        <v>199407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299959</v>
      </c>
      <c r="F16" s="688">
        <f>'Expenditures 15-22'!K202</f>
        <v>66998</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8771960</v>
      </c>
      <c r="D17" s="481">
        <f t="shared" si="2"/>
        <v>826154</v>
      </c>
      <c r="E17" s="481">
        <f t="shared" si="2"/>
        <v>299959</v>
      </c>
      <c r="F17" s="481">
        <f t="shared" si="2"/>
        <v>556906</v>
      </c>
      <c r="G17" s="481">
        <f t="shared" si="2"/>
        <v>363116</v>
      </c>
      <c r="H17" s="481">
        <f t="shared" si="2"/>
        <v>0</v>
      </c>
      <c r="I17" s="429"/>
      <c r="J17" s="481">
        <f>SUM(J12:J16)</f>
        <v>76446</v>
      </c>
      <c r="K17" s="481">
        <f>SUM(K12:K16)</f>
        <v>0</v>
      </c>
      <c r="L17" s="38"/>
    </row>
    <row r="18" spans="1:12" ht="15" customHeight="1" thickTop="1" x14ac:dyDescent="0.2">
      <c r="A18" s="1010" t="s">
        <v>1298</v>
      </c>
      <c r="B18" s="257">
        <v>4180</v>
      </c>
      <c r="C18" s="687">
        <f t="shared" ref="C18:H18" si="3">C9</f>
        <v>3412724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12184684</v>
      </c>
      <c r="D19" s="481">
        <f t="shared" si="4"/>
        <v>826154</v>
      </c>
      <c r="E19" s="481">
        <f t="shared" si="4"/>
        <v>299959</v>
      </c>
      <c r="F19" s="481">
        <f t="shared" si="4"/>
        <v>556906</v>
      </c>
      <c r="G19" s="481">
        <f t="shared" si="4"/>
        <v>363116</v>
      </c>
      <c r="H19" s="481">
        <f t="shared" si="4"/>
        <v>0</v>
      </c>
      <c r="I19" s="429"/>
      <c r="J19" s="481">
        <f>SUM(J17:J18)</f>
        <v>76446</v>
      </c>
      <c r="K19" s="481">
        <f>SUM(K17:K18)</f>
        <v>0</v>
      </c>
      <c r="L19" s="38"/>
    </row>
    <row r="20" spans="1:12" ht="27" thickTop="1" thickBot="1" x14ac:dyDescent="0.25">
      <c r="A20" s="454" t="s">
        <v>1299</v>
      </c>
      <c r="B20" s="455"/>
      <c r="C20" s="1008">
        <f>C8-C17</f>
        <v>76419</v>
      </c>
      <c r="D20" s="1008">
        <f t="shared" ref="D20:K20" si="5">D8-D17</f>
        <v>229546</v>
      </c>
      <c r="E20" s="1008">
        <f t="shared" si="5"/>
        <v>2127</v>
      </c>
      <c r="F20" s="1008">
        <f t="shared" si="5"/>
        <v>-227344</v>
      </c>
      <c r="G20" s="1008">
        <f t="shared" si="5"/>
        <v>89911</v>
      </c>
      <c r="H20" s="1008">
        <f t="shared" si="5"/>
        <v>0</v>
      </c>
      <c r="I20" s="1008">
        <f t="shared" si="5"/>
        <v>29053</v>
      </c>
      <c r="J20" s="1008">
        <f t="shared" si="5"/>
        <v>-15999</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35099</v>
      </c>
      <c r="D27" s="432"/>
      <c r="E27" s="502"/>
      <c r="F27" s="432">
        <v>187031</v>
      </c>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119365</v>
      </c>
      <c r="G43" s="432"/>
      <c r="H43" s="432"/>
      <c r="I43" s="432"/>
      <c r="J43" s="432"/>
      <c r="K43" s="432"/>
      <c r="L43" s="500"/>
    </row>
    <row r="44" spans="1:12" s="696" customFormat="1" ht="13.5" customHeight="1" thickBot="1" x14ac:dyDescent="0.25">
      <c r="A44" s="720" t="s">
        <v>433</v>
      </c>
      <c r="B44" s="701"/>
      <c r="C44" s="684">
        <f>SUM(C24:C43)</f>
        <v>35099</v>
      </c>
      <c r="D44" s="684">
        <f t="shared" ref="D44:K44" si="6">SUM(D24:D43)</f>
        <v>0</v>
      </c>
      <c r="E44" s="684">
        <f t="shared" si="6"/>
        <v>0</v>
      </c>
      <c r="F44" s="684">
        <f t="shared" si="6"/>
        <v>306396</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187031</v>
      </c>
      <c r="D49" s="432">
        <v>35099</v>
      </c>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325</v>
      </c>
      <c r="E75" s="438"/>
      <c r="F75" s="800"/>
      <c r="G75" s="800"/>
      <c r="H75" s="800"/>
      <c r="I75" s="438">
        <v>79571</v>
      </c>
      <c r="J75" s="438">
        <v>39469</v>
      </c>
      <c r="K75" s="800"/>
      <c r="L75" s="500"/>
    </row>
    <row r="76" spans="1:12" s="696" customFormat="1" ht="14.25" thickTop="1" thickBot="1" x14ac:dyDescent="0.25">
      <c r="A76" s="1016" t="s">
        <v>508</v>
      </c>
      <c r="B76" s="703"/>
      <c r="C76" s="684">
        <f t="shared" ref="C76:K76" si="7">SUM(C47:C75)</f>
        <v>187031</v>
      </c>
      <c r="D76" s="684">
        <f t="shared" si="7"/>
        <v>35424</v>
      </c>
      <c r="E76" s="684">
        <f t="shared" si="7"/>
        <v>0</v>
      </c>
      <c r="F76" s="684">
        <f t="shared" si="7"/>
        <v>0</v>
      </c>
      <c r="G76" s="684">
        <f t="shared" si="7"/>
        <v>0</v>
      </c>
      <c r="H76" s="684">
        <f t="shared" si="7"/>
        <v>0</v>
      </c>
      <c r="I76" s="684">
        <f t="shared" si="7"/>
        <v>79571</v>
      </c>
      <c r="J76" s="684">
        <f t="shared" si="7"/>
        <v>39469</v>
      </c>
      <c r="K76" s="684">
        <f t="shared" si="7"/>
        <v>0</v>
      </c>
      <c r="L76" s="500"/>
    </row>
    <row r="77" spans="1:12" ht="14.25" thickTop="1" thickBot="1" x14ac:dyDescent="0.25">
      <c r="A77" s="1017" t="s">
        <v>1377</v>
      </c>
      <c r="B77" s="702"/>
      <c r="C77" s="440">
        <f t="shared" ref="C77:K77" si="8">C44-C76</f>
        <v>-151932</v>
      </c>
      <c r="D77" s="440">
        <f t="shared" si="8"/>
        <v>-35424</v>
      </c>
      <c r="E77" s="440">
        <f t="shared" si="8"/>
        <v>0</v>
      </c>
      <c r="F77" s="440">
        <f t="shared" si="8"/>
        <v>306396</v>
      </c>
      <c r="G77" s="440">
        <f t="shared" si="8"/>
        <v>0</v>
      </c>
      <c r="H77" s="440">
        <f t="shared" si="8"/>
        <v>0</v>
      </c>
      <c r="I77" s="440">
        <f t="shared" si="8"/>
        <v>-79571</v>
      </c>
      <c r="J77" s="440">
        <f t="shared" si="8"/>
        <v>-39469</v>
      </c>
      <c r="K77" s="440">
        <f t="shared" si="8"/>
        <v>0</v>
      </c>
      <c r="L77" s="38"/>
    </row>
    <row r="78" spans="1:12" ht="29.25" customHeight="1" thickTop="1" thickBot="1" x14ac:dyDescent="0.25">
      <c r="A78" s="2261" t="s">
        <v>681</v>
      </c>
      <c r="B78" s="2262"/>
      <c r="C78" s="439">
        <f t="shared" ref="C78:K78" si="9">C20+C77</f>
        <v>-75513</v>
      </c>
      <c r="D78" s="439">
        <f t="shared" si="9"/>
        <v>194122</v>
      </c>
      <c r="E78" s="439">
        <f t="shared" si="9"/>
        <v>2127</v>
      </c>
      <c r="F78" s="439">
        <f t="shared" si="9"/>
        <v>79052</v>
      </c>
      <c r="G78" s="439">
        <f t="shared" si="9"/>
        <v>89911</v>
      </c>
      <c r="H78" s="439">
        <f t="shared" si="9"/>
        <v>0</v>
      </c>
      <c r="I78" s="439">
        <f t="shared" si="9"/>
        <v>-50518</v>
      </c>
      <c r="J78" s="439">
        <f t="shared" si="9"/>
        <v>-55468</v>
      </c>
      <c r="K78" s="439">
        <f t="shared" si="9"/>
        <v>0</v>
      </c>
      <c r="L78" s="501"/>
    </row>
    <row r="79" spans="1:12" ht="13.5" thickTop="1" x14ac:dyDescent="0.2">
      <c r="A79" s="812" t="s">
        <v>1953</v>
      </c>
      <c r="B79" s="456"/>
      <c r="C79" s="431">
        <v>1526009</v>
      </c>
      <c r="D79" s="695">
        <v>284890</v>
      </c>
      <c r="E79" s="695">
        <v>0</v>
      </c>
      <c r="F79" s="695">
        <v>-79052</v>
      </c>
      <c r="G79" s="695">
        <v>25411</v>
      </c>
      <c r="H79" s="695">
        <v>0</v>
      </c>
      <c r="I79" s="695">
        <v>50518</v>
      </c>
      <c r="J79" s="695">
        <v>55468</v>
      </c>
      <c r="K79" s="695">
        <v>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1450496</v>
      </c>
      <c r="D81" s="481">
        <f>SUM(D78:D80)</f>
        <v>479012</v>
      </c>
      <c r="E81" s="481">
        <f t="shared" ref="E81:K81" si="10">SUM(E78:E80)</f>
        <v>2127</v>
      </c>
      <c r="F81" s="481">
        <f t="shared" si="10"/>
        <v>0</v>
      </c>
      <c r="G81" s="481">
        <f t="shared" si="10"/>
        <v>115322</v>
      </c>
      <c r="H81" s="481">
        <f t="shared" si="10"/>
        <v>0</v>
      </c>
      <c r="I81" s="481">
        <f t="shared" si="10"/>
        <v>0</v>
      </c>
      <c r="J81" s="481">
        <f t="shared" si="10"/>
        <v>0</v>
      </c>
      <c r="K81" s="481">
        <f t="shared" si="10"/>
        <v>7</v>
      </c>
      <c r="L81" s="38"/>
    </row>
    <row r="82" spans="1:12" ht="0.75" customHeight="1" thickTop="1" thickBot="1" x14ac:dyDescent="0.25">
      <c r="A82" s="624" t="s">
        <v>399</v>
      </c>
      <c r="B82" s="622"/>
      <c r="C82" s="1126">
        <f>(C81-C79)</f>
        <v>-75513</v>
      </c>
      <c r="D82" s="1126">
        <f t="shared" ref="D82:K82" si="11">(D81-D79)</f>
        <v>194122</v>
      </c>
      <c r="E82" s="1126">
        <f t="shared" si="11"/>
        <v>2127</v>
      </c>
      <c r="F82" s="1126">
        <f t="shared" si="11"/>
        <v>79052</v>
      </c>
      <c r="G82" s="1126">
        <f t="shared" si="11"/>
        <v>89911</v>
      </c>
      <c r="H82" s="1126">
        <f t="shared" si="11"/>
        <v>0</v>
      </c>
      <c r="I82" s="1126">
        <f t="shared" si="11"/>
        <v>-50518</v>
      </c>
      <c r="J82" s="1126">
        <f t="shared" si="11"/>
        <v>-55468</v>
      </c>
      <c r="K82" s="1126">
        <f t="shared" si="11"/>
        <v>0</v>
      </c>
    </row>
    <row r="83" spans="1:12" ht="14.25" hidden="1" thickTop="1" thickBot="1" x14ac:dyDescent="0.25">
      <c r="A83" s="721" t="s">
        <v>400</v>
      </c>
      <c r="B83" s="623"/>
      <c r="C83" s="1127">
        <f>C82/C81</f>
        <v>-5.2060122882103779E-2</v>
      </c>
      <c r="D83" s="1127">
        <f t="shared" ref="D83:K83" si="12">D82/D81</f>
        <v>0.40525498317369918</v>
      </c>
      <c r="E83" s="1127">
        <f t="shared" si="12"/>
        <v>1</v>
      </c>
      <c r="F83" s="1127" t="e">
        <f t="shared" si="12"/>
        <v>#DIV/0!</v>
      </c>
      <c r="G83" s="1127">
        <f t="shared" si="12"/>
        <v>0.77965175768717154</v>
      </c>
      <c r="H83" s="1127" t="e">
        <f t="shared" si="12"/>
        <v>#DIV/0!</v>
      </c>
      <c r="I83" s="1127" t="e">
        <f t="shared" si="12"/>
        <v>#DIV/0!</v>
      </c>
      <c r="J83" s="1127" t="e">
        <f t="shared" si="12"/>
        <v>#DIV/0!</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 xml:space="preserve">&amp;C&amp;"Arial,Bold"&amp;9BASIC FINANCIAL STATEMENT
STATEMENT OF REVENUES RECEIVED/REVENUES, EXPENDITURES/DISBURSED/EXPENDITURES, OTHER 
SOURCES (USES) AND CHANGES IN FUND BALANCE
ALL FUNDS - FOR THE YEAR ENDING JUNE 30, 2017
 </oddHeader>
    <oddFooter>&amp;CThe notes to the financial statements are an integral part of this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C274" sqref="C2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1323499</v>
      </c>
      <c r="D5" s="414">
        <v>288307</v>
      </c>
      <c r="E5" s="408">
        <v>301807</v>
      </c>
      <c r="F5" s="798">
        <v>115331</v>
      </c>
      <c r="G5" s="408">
        <v>221240</v>
      </c>
      <c r="H5" s="408"/>
      <c r="I5" s="408">
        <v>28833</v>
      </c>
      <c r="J5" s="432">
        <v>60341</v>
      </c>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23067</v>
      </c>
      <c r="D7" s="408"/>
      <c r="E7" s="429"/>
      <c r="F7" s="432"/>
      <c r="G7" s="432"/>
      <c r="H7" s="432"/>
      <c r="I7" s="429"/>
      <c r="J7" s="429"/>
      <c r="K7" s="429"/>
    </row>
    <row r="8" spans="1:12" x14ac:dyDescent="0.2">
      <c r="A8" s="903" t="s">
        <v>475</v>
      </c>
      <c r="B8" s="39">
        <v>1150</v>
      </c>
      <c r="C8" s="477"/>
      <c r="D8" s="477"/>
      <c r="E8" s="503"/>
      <c r="F8" s="503"/>
      <c r="G8" s="414">
        <v>155874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v>555093</v>
      </c>
      <c r="E11" s="408"/>
      <c r="F11" s="408"/>
      <c r="G11" s="408"/>
      <c r="H11" s="408"/>
      <c r="I11" s="408"/>
      <c r="J11" s="432"/>
      <c r="K11" s="408"/>
      <c r="L11" s="171"/>
    </row>
    <row r="12" spans="1:12" ht="12.75" customHeight="1" thickBot="1" x14ac:dyDescent="0.25">
      <c r="A12" s="731" t="s">
        <v>30</v>
      </c>
      <c r="B12" s="451"/>
      <c r="C12" s="480">
        <f t="shared" ref="C12:K12" si="0">SUM(C5:C11)</f>
        <v>1346566</v>
      </c>
      <c r="D12" s="480">
        <f t="shared" si="0"/>
        <v>843400</v>
      </c>
      <c r="E12" s="480">
        <f t="shared" si="0"/>
        <v>301807</v>
      </c>
      <c r="F12" s="480">
        <f t="shared" si="0"/>
        <v>115331</v>
      </c>
      <c r="G12" s="480">
        <f t="shared" si="0"/>
        <v>377114</v>
      </c>
      <c r="H12" s="480">
        <f t="shared" si="0"/>
        <v>0</v>
      </c>
      <c r="I12" s="480">
        <f t="shared" si="0"/>
        <v>28833</v>
      </c>
      <c r="J12" s="480">
        <f t="shared" si="0"/>
        <v>60341</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179990</v>
      </c>
      <c r="E16" s="408"/>
      <c r="F16" s="408"/>
      <c r="G16" s="408">
        <v>75488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179990</v>
      </c>
      <c r="E18" s="483">
        <f t="shared" si="1"/>
        <v>0</v>
      </c>
      <c r="F18" s="483">
        <f t="shared" si="1"/>
        <v>0</v>
      </c>
      <c r="G18" s="483">
        <f t="shared" si="1"/>
        <v>75488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40719</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40719</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43606</v>
      </c>
      <c r="D65" s="408">
        <v>1182</v>
      </c>
      <c r="E65" s="408">
        <v>279</v>
      </c>
      <c r="F65" s="432"/>
      <c r="G65" s="408">
        <v>425</v>
      </c>
      <c r="H65" s="408"/>
      <c r="I65" s="408">
        <v>220</v>
      </c>
      <c r="J65" s="432">
        <v>106</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43606</v>
      </c>
      <c r="D67" s="481">
        <f t="shared" ref="D67:K67" si="2">SUM(D65:D66)</f>
        <v>1182</v>
      </c>
      <c r="E67" s="481">
        <f t="shared" si="2"/>
        <v>279</v>
      </c>
      <c r="F67" s="481">
        <f t="shared" si="2"/>
        <v>0</v>
      </c>
      <c r="G67" s="481">
        <f t="shared" si="2"/>
        <v>425</v>
      </c>
      <c r="H67" s="481">
        <f t="shared" si="2"/>
        <v>0</v>
      </c>
      <c r="I67" s="481">
        <f t="shared" si="2"/>
        <v>220</v>
      </c>
      <c r="J67" s="481">
        <f t="shared" si="2"/>
        <v>106</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53057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5730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58787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37962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2665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40627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15367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15367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809</v>
      </c>
      <c r="D95" s="479"/>
      <c r="E95" s="427"/>
      <c r="F95" s="427"/>
      <c r="G95" s="427"/>
      <c r="H95" s="427"/>
      <c r="I95" s="427"/>
      <c r="J95" s="427"/>
      <c r="K95" s="427"/>
    </row>
    <row r="96" spans="1:11" ht="12.75" customHeight="1" x14ac:dyDescent="0.2">
      <c r="A96" s="903" t="s">
        <v>450</v>
      </c>
      <c r="B96" s="39">
        <v>1920</v>
      </c>
      <c r="C96" s="479">
        <v>7330</v>
      </c>
      <c r="D96" s="479"/>
      <c r="E96" s="506"/>
      <c r="F96" s="431">
        <v>77</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32391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1140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13367</v>
      </c>
      <c r="D106" s="487"/>
      <c r="E106" s="432"/>
      <c r="F106" s="432"/>
      <c r="G106" s="432"/>
      <c r="H106" s="432"/>
      <c r="I106" s="427"/>
      <c r="J106" s="432"/>
      <c r="K106" s="432"/>
    </row>
    <row r="107" spans="1:12" ht="12.75" customHeight="1" x14ac:dyDescent="0.2">
      <c r="A107" s="903" t="s">
        <v>81</v>
      </c>
      <c r="B107" s="39">
        <v>1999</v>
      </c>
      <c r="C107" s="479">
        <v>181327</v>
      </c>
      <c r="D107" s="408"/>
      <c r="E107" s="408"/>
      <c r="F107" s="408"/>
      <c r="G107" s="408"/>
      <c r="H107" s="408"/>
      <c r="I107" s="408"/>
      <c r="J107" s="432"/>
      <c r="K107" s="408"/>
    </row>
    <row r="108" spans="1:12" ht="12.75" customHeight="1" thickBot="1" x14ac:dyDescent="0.25">
      <c r="A108" s="460" t="s">
        <v>566</v>
      </c>
      <c r="B108" s="730"/>
      <c r="C108" s="480">
        <f>SUM(C95:C107)</f>
        <v>236364</v>
      </c>
      <c r="D108" s="480">
        <f t="shared" ref="D108:K108" si="3">SUM(D95:D107)</f>
        <v>0</v>
      </c>
      <c r="E108" s="480">
        <f t="shared" si="3"/>
        <v>0</v>
      </c>
      <c r="F108" s="480">
        <f t="shared" si="3"/>
        <v>77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1782036</v>
      </c>
      <c r="D109" s="489">
        <f t="shared" si="4"/>
        <v>1024572</v>
      </c>
      <c r="E109" s="489">
        <f t="shared" si="4"/>
        <v>302086</v>
      </c>
      <c r="F109" s="489">
        <f t="shared" si="4"/>
        <v>115408</v>
      </c>
      <c r="G109" s="489">
        <f t="shared" si="4"/>
        <v>453027</v>
      </c>
      <c r="H109" s="489">
        <f t="shared" si="4"/>
        <v>0</v>
      </c>
      <c r="I109" s="489">
        <f t="shared" si="4"/>
        <v>29053</v>
      </c>
      <c r="J109" s="489">
        <f t="shared" si="4"/>
        <v>60447</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5631527</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5631527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120121</v>
      </c>
      <c r="D125" s="488"/>
      <c r="E125" s="429"/>
      <c r="F125" s="408"/>
      <c r="G125" s="429"/>
      <c r="H125" s="429"/>
      <c r="I125" s="429"/>
      <c r="J125" s="429"/>
      <c r="K125" s="429"/>
    </row>
    <row r="126" spans="1:11" ht="12.75" customHeight="1" x14ac:dyDescent="0.2">
      <c r="A126" s="903" t="s">
        <v>1013</v>
      </c>
      <c r="B126" s="260">
        <v>3110</v>
      </c>
      <c r="C126" s="479">
        <v>122011</v>
      </c>
      <c r="D126" s="408"/>
      <c r="E126" s="429"/>
      <c r="F126" s="408"/>
      <c r="G126" s="429"/>
      <c r="H126" s="429"/>
      <c r="I126" s="429"/>
      <c r="J126" s="429"/>
      <c r="K126" s="429"/>
    </row>
    <row r="127" spans="1:11" ht="12.75" customHeight="1" x14ac:dyDescent="0.2">
      <c r="A127" s="903" t="s">
        <v>111</v>
      </c>
      <c r="B127" s="260">
        <v>3120</v>
      </c>
      <c r="C127" s="408">
        <v>4676</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246808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18107</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18107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2147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11124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118309</v>
      </c>
      <c r="G151" s="432"/>
      <c r="H151" s="429"/>
      <c r="I151" s="429"/>
      <c r="J151" s="429"/>
      <c r="K151" s="429"/>
    </row>
    <row r="152" spans="1:11" ht="12.75" customHeight="1" x14ac:dyDescent="0.2">
      <c r="A152" s="903" t="s">
        <v>1224</v>
      </c>
      <c r="B152" s="260">
        <v>3510</v>
      </c>
      <c r="C152" s="479"/>
      <c r="D152" s="408"/>
      <c r="E152" s="488"/>
      <c r="F152" s="408">
        <v>95845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214154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6423</v>
      </c>
      <c r="D157" s="429"/>
      <c r="E157" s="488"/>
      <c r="F157" s="420"/>
      <c r="G157" s="420"/>
      <c r="H157" s="429"/>
      <c r="I157" s="429"/>
      <c r="J157" s="429"/>
      <c r="K157" s="429"/>
    </row>
    <row r="158" spans="1:11" ht="12.75" customHeight="1" thickTop="1" thickBot="1" x14ac:dyDescent="0.25">
      <c r="A158" s="912" t="s">
        <v>1218</v>
      </c>
      <c r="B158" s="913">
        <v>3705</v>
      </c>
      <c r="C158" s="420">
        <v>207454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31128</v>
      </c>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492063</v>
      </c>
      <c r="D172" s="914">
        <f t="shared" si="6"/>
        <v>31128</v>
      </c>
      <c r="E172" s="914">
        <f t="shared" si="6"/>
        <v>0</v>
      </c>
      <c r="F172" s="914">
        <f t="shared" si="6"/>
        <v>214154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6123590</v>
      </c>
      <c r="D173" s="489">
        <f>SUM(D121,D172)</f>
        <v>31128</v>
      </c>
      <c r="E173" s="489">
        <f>SUM(E121,E172)</f>
        <v>0</v>
      </c>
      <c r="F173" s="489">
        <f t="shared" ref="F173:K173" si="7">SUM(F121,F172)</f>
        <v>214154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32450</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32450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279221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60858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340079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464467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464467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2326</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2326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67210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15564</v>
      </c>
      <c r="D270" s="420"/>
      <c r="E270" s="429"/>
      <c r="F270" s="420"/>
      <c r="G270" s="420"/>
      <c r="H270" s="429"/>
      <c r="I270" s="429"/>
      <c r="J270" s="429"/>
      <c r="K270" s="429"/>
    </row>
    <row r="271" spans="1:11" ht="12.75" customHeight="1" thickTop="1" thickBot="1" x14ac:dyDescent="0.25">
      <c r="A271" s="903" t="s">
        <v>436</v>
      </c>
      <c r="B271" s="39">
        <v>4992</v>
      </c>
      <c r="C271" s="493">
        <v>20657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942753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942753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8848379</v>
      </c>
      <c r="D275" s="489">
        <f t="shared" si="12"/>
        <v>1055700</v>
      </c>
      <c r="E275" s="489">
        <f t="shared" si="12"/>
        <v>302086</v>
      </c>
      <c r="F275" s="489">
        <f t="shared" si="12"/>
        <v>329562</v>
      </c>
      <c r="G275" s="489">
        <f t="shared" si="12"/>
        <v>453027</v>
      </c>
      <c r="H275" s="489">
        <f t="shared" si="12"/>
        <v>0</v>
      </c>
      <c r="I275" s="489">
        <f t="shared" si="12"/>
        <v>29053</v>
      </c>
      <c r="J275" s="489">
        <f t="shared" si="12"/>
        <v>60447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&amp;L&amp;8&amp;P&amp;C&amp;"Arial,Bold"&amp;9STATEMENT OF REVENUES RECEIVED/REVENUES
FOR THE YEAR ENDING JUNE 30, 2017&amp;R&amp;8Page &amp;P</oddHeader>
    <oddFooter>&amp;CThe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72" activePane="bottomLeft" state="frozen"/>
      <selection pane="bottomLeft" activeCell="C176" sqref="C17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956677+728730+750229</f>
        <v>2435636</v>
      </c>
      <c r="D5" s="408">
        <f>249078+200242+189932</f>
        <v>639252</v>
      </c>
      <c r="E5" s="408">
        <f>2269+4388+6026</f>
        <v>12683</v>
      </c>
      <c r="F5" s="408">
        <f>64426+47272+41124</f>
        <v>152822</v>
      </c>
      <c r="G5" s="408">
        <v>559</v>
      </c>
      <c r="H5" s="408"/>
      <c r="I5" s="432"/>
      <c r="J5" s="432"/>
      <c r="K5" s="410">
        <f>SUM(C5:J5)</f>
        <v>3240952</v>
      </c>
      <c r="L5" s="408">
        <v>3240952</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184009</v>
      </c>
      <c r="D7" s="432">
        <v>57174</v>
      </c>
      <c r="E7" s="432"/>
      <c r="F7" s="432">
        <v>3990</v>
      </c>
      <c r="G7" s="432"/>
      <c r="H7" s="432"/>
      <c r="I7" s="432"/>
      <c r="J7" s="432"/>
      <c r="K7" s="410">
        <f t="shared" ref="K7:K32" si="0">SUM(C7:J7)</f>
        <v>245173</v>
      </c>
      <c r="L7" s="408">
        <v>245173</v>
      </c>
    </row>
    <row r="8" spans="1:14" x14ac:dyDescent="0.2">
      <c r="A8" s="1754" t="s">
        <v>171</v>
      </c>
      <c r="B8" s="265">
        <v>1200</v>
      </c>
      <c r="C8" s="408">
        <f>57003+20342+681781</f>
        <v>759126</v>
      </c>
      <c r="D8" s="408">
        <f>15313+179517</f>
        <v>194830</v>
      </c>
      <c r="E8" s="408"/>
      <c r="F8" s="408">
        <f>100+1520</f>
        <v>1620</v>
      </c>
      <c r="G8" s="408"/>
      <c r="H8" s="408"/>
      <c r="I8" s="432"/>
      <c r="J8" s="432"/>
      <c r="K8" s="410">
        <f t="shared" si="0"/>
        <v>955576</v>
      </c>
      <c r="L8" s="408">
        <v>956004</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f>204479+38373</f>
        <v>242852</v>
      </c>
      <c r="D10" s="408">
        <f>152936+29145</f>
        <v>182081</v>
      </c>
      <c r="E10" s="408"/>
      <c r="F10" s="408">
        <f>635+31569</f>
        <v>32204</v>
      </c>
      <c r="G10" s="408"/>
      <c r="H10" s="408"/>
      <c r="I10" s="432"/>
      <c r="J10" s="432"/>
      <c r="K10" s="410">
        <f t="shared" si="0"/>
        <v>457137</v>
      </c>
      <c r="L10" s="408">
        <v>457237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282878</v>
      </c>
      <c r="D13" s="408">
        <v>73904</v>
      </c>
      <c r="E13" s="408">
        <v>1650</v>
      </c>
      <c r="F13" s="408">
        <f>12323+2923</f>
        <v>15246</v>
      </c>
      <c r="G13" s="408">
        <v>718</v>
      </c>
      <c r="H13" s="408"/>
      <c r="I13" s="432"/>
      <c r="J13" s="432"/>
      <c r="K13" s="410">
        <f t="shared" si="0"/>
        <v>374396</v>
      </c>
      <c r="L13" s="408">
        <v>374396</v>
      </c>
    </row>
    <row r="14" spans="1:14" x14ac:dyDescent="0.2">
      <c r="A14" s="1754" t="s">
        <v>1117</v>
      </c>
      <c r="B14" s="265">
        <v>1500</v>
      </c>
      <c r="C14" s="408">
        <v>230529</v>
      </c>
      <c r="D14" s="408">
        <v>39811</v>
      </c>
      <c r="E14" s="408">
        <v>44722</v>
      </c>
      <c r="F14" s="408">
        <v>48442</v>
      </c>
      <c r="G14" s="408"/>
      <c r="H14" s="408">
        <v>1367</v>
      </c>
      <c r="I14" s="432"/>
      <c r="J14" s="432"/>
      <c r="K14" s="410">
        <f t="shared" si="0"/>
        <v>364871</v>
      </c>
      <c r="L14" s="408">
        <v>364871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43701</v>
      </c>
      <c r="D17" s="432">
        <v>12301</v>
      </c>
      <c r="E17" s="432">
        <v>1144</v>
      </c>
      <c r="F17" s="432">
        <v>4343</v>
      </c>
      <c r="G17" s="432"/>
      <c r="H17" s="432"/>
      <c r="I17" s="432"/>
      <c r="J17" s="432"/>
      <c r="K17" s="410">
        <f t="shared" si="0"/>
        <v>61489</v>
      </c>
      <c r="L17" s="408">
        <v>61488</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v>1359</v>
      </c>
      <c r="G19" s="408"/>
      <c r="H19" s="408"/>
      <c r="I19" s="432"/>
      <c r="J19" s="432"/>
      <c r="K19" s="410">
        <f t="shared" si="0"/>
        <v>1359</v>
      </c>
      <c r="L19" s="408">
        <v>1359</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4178731</v>
      </c>
      <c r="D33" s="411">
        <f t="shared" ref="D33:L33" si="1">SUM(D5:D32)</f>
        <v>1199353</v>
      </c>
      <c r="E33" s="411">
        <f t="shared" si="1"/>
        <v>60199</v>
      </c>
      <c r="F33" s="411">
        <f t="shared" si="1"/>
        <v>260026</v>
      </c>
      <c r="G33" s="411">
        <f t="shared" si="1"/>
        <v>1277</v>
      </c>
      <c r="H33" s="411">
        <f t="shared" si="1"/>
        <v>1367</v>
      </c>
      <c r="I33" s="411">
        <f t="shared" si="1"/>
        <v>0</v>
      </c>
      <c r="J33" s="411">
        <f t="shared" si="1"/>
        <v>0</v>
      </c>
      <c r="K33" s="411">
        <f t="shared" si="1"/>
        <v>5700953</v>
      </c>
      <c r="L33" s="411">
        <f t="shared" si="1"/>
        <v>5701480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169293</v>
      </c>
      <c r="D36" s="414">
        <f>28768+5466</f>
        <v>34234</v>
      </c>
      <c r="E36" s="414">
        <f>545</f>
        <v>545</v>
      </c>
      <c r="F36" s="414">
        <v>351</v>
      </c>
      <c r="G36" s="414"/>
      <c r="H36" s="414"/>
      <c r="I36" s="432"/>
      <c r="J36" s="432"/>
      <c r="K36" s="410">
        <f t="shared" ref="K36:K41" si="2">SUM(C36:J36)</f>
        <v>204423</v>
      </c>
      <c r="L36" s="408">
        <v>204424</v>
      </c>
    </row>
    <row r="37" spans="1:14" x14ac:dyDescent="0.2">
      <c r="A37" s="1754" t="s">
        <v>1265</v>
      </c>
      <c r="B37" s="265">
        <v>2120</v>
      </c>
      <c r="C37" s="408">
        <v>72907</v>
      </c>
      <c r="D37" s="408">
        <v>22330</v>
      </c>
      <c r="E37" s="408">
        <v>43</v>
      </c>
      <c r="F37" s="408">
        <v>10854</v>
      </c>
      <c r="G37" s="408"/>
      <c r="H37" s="408"/>
      <c r="I37" s="432"/>
      <c r="J37" s="432"/>
      <c r="K37" s="410">
        <f t="shared" si="2"/>
        <v>106134</v>
      </c>
      <c r="L37" s="408">
        <v>106134</v>
      </c>
    </row>
    <row r="38" spans="1:14" x14ac:dyDescent="0.2">
      <c r="A38" s="1754" t="s">
        <v>220</v>
      </c>
      <c r="B38" s="265">
        <v>2130</v>
      </c>
      <c r="C38" s="408">
        <v>63393</v>
      </c>
      <c r="D38" s="408">
        <v>21045</v>
      </c>
      <c r="E38" s="408">
        <v>572</v>
      </c>
      <c r="F38" s="408">
        <v>639</v>
      </c>
      <c r="G38" s="408"/>
      <c r="H38" s="408"/>
      <c r="I38" s="432"/>
      <c r="J38" s="432"/>
      <c r="K38" s="410">
        <f t="shared" si="2"/>
        <v>85649</v>
      </c>
      <c r="L38" s="408">
        <v>85648</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305593</v>
      </c>
      <c r="D42" s="411">
        <f t="shared" ref="D42:L42" si="3">SUM(D36:D41)</f>
        <v>77609</v>
      </c>
      <c r="E42" s="411">
        <f t="shared" si="3"/>
        <v>1160</v>
      </c>
      <c r="F42" s="411">
        <f t="shared" si="3"/>
        <v>11844</v>
      </c>
      <c r="G42" s="411">
        <f t="shared" si="3"/>
        <v>0</v>
      </c>
      <c r="H42" s="411">
        <f t="shared" si="3"/>
        <v>0</v>
      </c>
      <c r="I42" s="411">
        <f t="shared" si="3"/>
        <v>0</v>
      </c>
      <c r="J42" s="411">
        <f t="shared" si="3"/>
        <v>0</v>
      </c>
      <c r="K42" s="411">
        <f t="shared" si="3"/>
        <v>396206</v>
      </c>
      <c r="L42" s="411">
        <f t="shared" si="3"/>
        <v>396206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250</v>
      </c>
      <c r="D44" s="414">
        <v>34</v>
      </c>
      <c r="E44" s="414">
        <v>1116</v>
      </c>
      <c r="F44" s="414">
        <v>821</v>
      </c>
      <c r="G44" s="414"/>
      <c r="H44" s="414"/>
      <c r="I44" s="432"/>
      <c r="J44" s="432"/>
      <c r="K44" s="416">
        <f>SUM(C44:J44)</f>
        <v>2221</v>
      </c>
      <c r="L44" s="414">
        <v>2222</v>
      </c>
    </row>
    <row r="45" spans="1:14" x14ac:dyDescent="0.2">
      <c r="A45" s="1754" t="s">
        <v>956</v>
      </c>
      <c r="B45" s="265">
        <v>2220</v>
      </c>
      <c r="C45" s="408">
        <v>82069</v>
      </c>
      <c r="D45" s="408">
        <v>34858</v>
      </c>
      <c r="E45" s="408"/>
      <c r="F45" s="408">
        <v>2476</v>
      </c>
      <c r="G45" s="408"/>
      <c r="H45" s="408"/>
      <c r="I45" s="432"/>
      <c r="J45" s="432"/>
      <c r="K45" s="416">
        <f>SUM(C45:J45)</f>
        <v>119403</v>
      </c>
      <c r="L45" s="408">
        <v>119403</v>
      </c>
    </row>
    <row r="46" spans="1:14" x14ac:dyDescent="0.2">
      <c r="A46" s="1754" t="s">
        <v>957</v>
      </c>
      <c r="B46" s="265">
        <v>2230</v>
      </c>
      <c r="C46" s="408">
        <v>42893</v>
      </c>
      <c r="D46" s="408"/>
      <c r="E46" s="408"/>
      <c r="F46" s="408"/>
      <c r="G46" s="408"/>
      <c r="H46" s="408"/>
      <c r="I46" s="432"/>
      <c r="J46" s="432"/>
      <c r="K46" s="416">
        <f>SUM(C46:J46)</f>
        <v>42893</v>
      </c>
      <c r="L46" s="408">
        <v>42893</v>
      </c>
    </row>
    <row r="47" spans="1:14" ht="12.75" customHeight="1" thickBot="1" x14ac:dyDescent="0.25">
      <c r="A47" s="877" t="s">
        <v>641</v>
      </c>
      <c r="B47" s="464" t="s">
        <v>33</v>
      </c>
      <c r="C47" s="411">
        <f>SUM(C44:C46)</f>
        <v>125212</v>
      </c>
      <c r="D47" s="411">
        <f t="shared" ref="D47:K47" si="4">SUM(D44:D46)</f>
        <v>34892</v>
      </c>
      <c r="E47" s="411">
        <f t="shared" si="4"/>
        <v>1116</v>
      </c>
      <c r="F47" s="411">
        <f t="shared" si="4"/>
        <v>3297</v>
      </c>
      <c r="G47" s="411">
        <f t="shared" si="4"/>
        <v>0</v>
      </c>
      <c r="H47" s="411">
        <f t="shared" si="4"/>
        <v>0</v>
      </c>
      <c r="I47" s="411">
        <f t="shared" si="4"/>
        <v>0</v>
      </c>
      <c r="J47" s="411">
        <f t="shared" si="4"/>
        <v>0</v>
      </c>
      <c r="K47" s="411">
        <f t="shared" si="4"/>
        <v>164517</v>
      </c>
      <c r="L47" s="411">
        <f>SUM(L44:L46)</f>
        <v>164518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311802</v>
      </c>
      <c r="F49" s="414">
        <v>7347</v>
      </c>
      <c r="G49" s="414"/>
      <c r="H49" s="414"/>
      <c r="I49" s="432"/>
      <c r="J49" s="432"/>
      <c r="K49" s="416">
        <f>SUM(C49:J49)</f>
        <v>319149</v>
      </c>
      <c r="L49" s="414">
        <v>319149</v>
      </c>
    </row>
    <row r="50" spans="1:14" x14ac:dyDescent="0.2">
      <c r="A50" s="1754" t="s">
        <v>959</v>
      </c>
      <c r="B50" s="265">
        <v>2320</v>
      </c>
      <c r="C50" s="408">
        <f>91136</f>
        <v>91136</v>
      </c>
      <c r="D50" s="408">
        <v>17975</v>
      </c>
      <c r="E50" s="408">
        <v>1537</v>
      </c>
      <c r="F50" s="408">
        <v>23206</v>
      </c>
      <c r="G50" s="408"/>
      <c r="H50" s="408"/>
      <c r="I50" s="432"/>
      <c r="J50" s="432"/>
      <c r="K50" s="416">
        <f>SUM(C50:J50)</f>
        <v>133854</v>
      </c>
      <c r="L50" s="408">
        <v>133854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91136</v>
      </c>
      <c r="D53" s="411">
        <f t="shared" ref="D53:L53" si="5">SUM(D49:D52)</f>
        <v>17975</v>
      </c>
      <c r="E53" s="411">
        <f t="shared" si="5"/>
        <v>313339</v>
      </c>
      <c r="F53" s="411">
        <f t="shared" si="5"/>
        <v>30553</v>
      </c>
      <c r="G53" s="411">
        <f t="shared" si="5"/>
        <v>0</v>
      </c>
      <c r="H53" s="411">
        <f t="shared" si="5"/>
        <v>0</v>
      </c>
      <c r="I53" s="411">
        <f t="shared" si="5"/>
        <v>0</v>
      </c>
      <c r="J53" s="411">
        <f t="shared" si="5"/>
        <v>0</v>
      </c>
      <c r="K53" s="411">
        <f t="shared" si="5"/>
        <v>453003</v>
      </c>
      <c r="L53" s="411">
        <f t="shared" si="5"/>
        <v>453003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298669</v>
      </c>
      <c r="D55" s="414">
        <v>65584</v>
      </c>
      <c r="E55" s="414">
        <v>3061</v>
      </c>
      <c r="F55" s="414">
        <v>5656</v>
      </c>
      <c r="G55" s="414"/>
      <c r="H55" s="414"/>
      <c r="I55" s="432"/>
      <c r="J55" s="432"/>
      <c r="K55" s="416">
        <f>SUM(C55:J55)</f>
        <v>372970</v>
      </c>
      <c r="L55" s="414">
        <v>372970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298669</v>
      </c>
      <c r="D57" s="417">
        <f t="shared" ref="D57:K57" si="6">SUM(D55:D56)</f>
        <v>65584</v>
      </c>
      <c r="E57" s="417">
        <f t="shared" si="6"/>
        <v>3061</v>
      </c>
      <c r="F57" s="417">
        <f t="shared" si="6"/>
        <v>5656</v>
      </c>
      <c r="G57" s="417">
        <f t="shared" si="6"/>
        <v>0</v>
      </c>
      <c r="H57" s="417">
        <f t="shared" si="6"/>
        <v>0</v>
      </c>
      <c r="I57" s="417">
        <f t="shared" si="6"/>
        <v>0</v>
      </c>
      <c r="J57" s="417">
        <f t="shared" si="6"/>
        <v>0</v>
      </c>
      <c r="K57" s="417">
        <f t="shared" si="6"/>
        <v>372970</v>
      </c>
      <c r="L57" s="411">
        <f>SUM(L55:L56)</f>
        <v>372970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42095</v>
      </c>
      <c r="D60" s="408">
        <v>7492</v>
      </c>
      <c r="E60" s="408">
        <v>19588</v>
      </c>
      <c r="F60" s="408">
        <v>996</v>
      </c>
      <c r="G60" s="408"/>
      <c r="H60" s="408"/>
      <c r="I60" s="432"/>
      <c r="J60" s="432"/>
      <c r="K60" s="416">
        <f t="shared" si="7"/>
        <v>70171</v>
      </c>
      <c r="L60" s="408">
        <v>70172</v>
      </c>
      <c r="M60" s="14"/>
      <c r="N60" s="14"/>
    </row>
    <row r="61" spans="1:14" s="15" customFormat="1" x14ac:dyDescent="0.2">
      <c r="A61" s="1754" t="s">
        <v>219</v>
      </c>
      <c r="B61" s="265">
        <v>2540</v>
      </c>
      <c r="C61" s="408">
        <v>473448</v>
      </c>
      <c r="D61" s="408">
        <f>66320+7246</f>
        <v>73566</v>
      </c>
      <c r="E61" s="408">
        <v>62781</v>
      </c>
      <c r="F61" s="408">
        <v>10685</v>
      </c>
      <c r="G61" s="408"/>
      <c r="H61" s="408"/>
      <c r="I61" s="432"/>
      <c r="J61" s="432"/>
      <c r="K61" s="416">
        <f t="shared" si="7"/>
        <v>620480</v>
      </c>
      <c r="L61" s="408">
        <v>613234</v>
      </c>
      <c r="M61" s="14"/>
      <c r="N61" s="14"/>
    </row>
    <row r="62" spans="1:14" s="15" customFormat="1" x14ac:dyDescent="0.2">
      <c r="A62" s="1754" t="s">
        <v>1107</v>
      </c>
      <c r="B62" s="265">
        <v>2550</v>
      </c>
      <c r="C62" s="408"/>
      <c r="D62" s="408"/>
      <c r="E62" s="408">
        <v>23137</v>
      </c>
      <c r="F62" s="408"/>
      <c r="G62" s="408"/>
      <c r="H62" s="408"/>
      <c r="I62" s="432"/>
      <c r="J62" s="432"/>
      <c r="K62" s="416">
        <f t="shared" si="7"/>
        <v>23137</v>
      </c>
      <c r="L62" s="408">
        <v>23137</v>
      </c>
      <c r="M62" s="14"/>
      <c r="N62" s="14"/>
    </row>
    <row r="63" spans="1:14" s="14" customFormat="1" x14ac:dyDescent="0.2">
      <c r="A63" s="1754" t="s">
        <v>106</v>
      </c>
      <c r="B63" s="265">
        <v>2560</v>
      </c>
      <c r="C63" s="408">
        <v>262389</v>
      </c>
      <c r="D63" s="408">
        <v>76233</v>
      </c>
      <c r="E63" s="408">
        <v>11555</v>
      </c>
      <c r="F63" s="408">
        <v>388066</v>
      </c>
      <c r="G63" s="408"/>
      <c r="H63" s="408"/>
      <c r="I63" s="432"/>
      <c r="J63" s="432"/>
      <c r="K63" s="416">
        <f t="shared" si="7"/>
        <v>738243</v>
      </c>
      <c r="L63" s="408">
        <v>738243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777932</v>
      </c>
      <c r="D65" s="411">
        <f t="shared" ref="D65:L65" si="8">SUM(D59:D64)</f>
        <v>157291</v>
      </c>
      <c r="E65" s="411">
        <f t="shared" si="8"/>
        <v>117061</v>
      </c>
      <c r="F65" s="411">
        <f t="shared" si="8"/>
        <v>399747</v>
      </c>
      <c r="G65" s="411">
        <f t="shared" si="8"/>
        <v>0</v>
      </c>
      <c r="H65" s="411">
        <f t="shared" si="8"/>
        <v>0</v>
      </c>
      <c r="I65" s="411">
        <f t="shared" si="8"/>
        <v>0</v>
      </c>
      <c r="J65" s="411">
        <f t="shared" si="8"/>
        <v>0</v>
      </c>
      <c r="K65" s="411">
        <f t="shared" si="8"/>
        <v>1452031</v>
      </c>
      <c r="L65" s="411">
        <f t="shared" si="8"/>
        <v>1444786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v>1269</v>
      </c>
      <c r="G73" s="419"/>
      <c r="H73" s="419"/>
      <c r="I73" s="425"/>
      <c r="J73" s="425"/>
      <c r="K73" s="411">
        <f>SUM(C73:J73)</f>
        <v>1269</v>
      </c>
      <c r="L73" s="420">
        <v>1269</v>
      </c>
      <c r="M73" s="14"/>
      <c r="N73" s="14"/>
    </row>
    <row r="74" spans="1:14" ht="12.75" customHeight="1" thickTop="1" thickBot="1" x14ac:dyDescent="0.25">
      <c r="A74" s="877" t="s">
        <v>952</v>
      </c>
      <c r="B74" s="1745">
        <v>2000</v>
      </c>
      <c r="C74" s="421">
        <f>SUM(C42,C47,C53,C57,C65,C72,C73)</f>
        <v>1598542</v>
      </c>
      <c r="D74" s="421">
        <f t="shared" ref="D74:K74" si="10">SUM(D42,D47,D53,D57,D65,D72,D73)</f>
        <v>353351</v>
      </c>
      <c r="E74" s="421">
        <f t="shared" si="10"/>
        <v>435737</v>
      </c>
      <c r="F74" s="421">
        <f t="shared" si="10"/>
        <v>452366</v>
      </c>
      <c r="G74" s="421">
        <f t="shared" si="10"/>
        <v>0</v>
      </c>
      <c r="H74" s="421">
        <f t="shared" si="10"/>
        <v>0</v>
      </c>
      <c r="I74" s="421">
        <f t="shared" si="10"/>
        <v>0</v>
      </c>
      <c r="J74" s="421">
        <f t="shared" si="10"/>
        <v>0</v>
      </c>
      <c r="K74" s="421">
        <f t="shared" si="10"/>
        <v>2839996</v>
      </c>
      <c r="L74" s="421">
        <f>SUM(L42,L47,L53,L57,L65,L72,L73)</f>
        <v>2832752</v>
      </c>
    </row>
    <row r="75" spans="1:14" s="23" customFormat="1" ht="18" customHeight="1" thickTop="1" thickBot="1" x14ac:dyDescent="0.25">
      <c r="A75" s="1753" t="s">
        <v>50</v>
      </c>
      <c r="B75" s="1747" t="s">
        <v>655</v>
      </c>
      <c r="C75" s="419">
        <v>12160</v>
      </c>
      <c r="D75" s="419">
        <v>2666</v>
      </c>
      <c r="E75" s="419">
        <v>15000</v>
      </c>
      <c r="F75" s="419">
        <v>1778</v>
      </c>
      <c r="G75" s="419"/>
      <c r="H75" s="419"/>
      <c r="I75" s="425"/>
      <c r="J75" s="425"/>
      <c r="K75" s="411">
        <f>SUM(C75:J75)</f>
        <v>31604</v>
      </c>
      <c r="L75" s="420">
        <v>31603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199407</v>
      </c>
      <c r="I79" s="503"/>
      <c r="J79" s="503"/>
      <c r="K79" s="410">
        <f t="shared" si="11"/>
        <v>199407</v>
      </c>
      <c r="L79" s="408">
        <v>199407</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199407</v>
      </c>
      <c r="I84" s="503"/>
      <c r="J84" s="503"/>
      <c r="K84" s="411">
        <f>SUM(K78:K83)</f>
        <v>199407</v>
      </c>
      <c r="L84" s="411">
        <f>SUM(L78:L83)</f>
        <v>199407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199407</v>
      </c>
      <c r="I102" s="503"/>
      <c r="J102" s="503"/>
      <c r="K102" s="421">
        <f>SUM(K84,K92,K100,K101)</f>
        <v>199407</v>
      </c>
      <c r="L102" s="421">
        <f>SUM(L84,L92,L100,L101)</f>
        <v>199407</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5789433</v>
      </c>
      <c r="D114" s="411">
        <f t="shared" ref="D114:K114" si="13">SUM(D33,D74,D75,D102,D112,D113)</f>
        <v>1555370</v>
      </c>
      <c r="E114" s="411">
        <f t="shared" si="13"/>
        <v>510936</v>
      </c>
      <c r="F114" s="411">
        <f t="shared" si="13"/>
        <v>714170</v>
      </c>
      <c r="G114" s="411">
        <f t="shared" si="13"/>
        <v>1277</v>
      </c>
      <c r="H114" s="411">
        <f>SUM(H33,H74,H75,H102,H112,H113)</f>
        <v>200774</v>
      </c>
      <c r="I114" s="411">
        <f t="shared" si="13"/>
        <v>0</v>
      </c>
      <c r="J114" s="411">
        <f t="shared" si="13"/>
        <v>0</v>
      </c>
      <c r="K114" s="411">
        <f t="shared" si="13"/>
        <v>8771960</v>
      </c>
      <c r="L114" s="411">
        <f>SUM(L33,L74,L75,L102,L112,L113)</f>
        <v>8765242</v>
      </c>
    </row>
    <row r="115" spans="1:14" ht="23.25" thickTop="1" x14ac:dyDescent="0.2">
      <c r="A115" s="1766" t="s">
        <v>1155</v>
      </c>
      <c r="B115" s="882"/>
      <c r="C115" s="412"/>
      <c r="D115" s="412"/>
      <c r="E115" s="412"/>
      <c r="F115" s="412"/>
      <c r="G115" s="412"/>
      <c r="H115" s="412"/>
      <c r="I115" s="412"/>
      <c r="J115" s="412"/>
      <c r="K115" s="436">
        <f>'Revenues 9-14'!C275-'Expenditures 15-22'!K114</f>
        <v>76419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304891</v>
      </c>
      <c r="F124" s="408">
        <v>487658</v>
      </c>
      <c r="G124" s="408">
        <v>33605</v>
      </c>
      <c r="H124" s="408"/>
      <c r="I124" s="432"/>
      <c r="J124" s="432"/>
      <c r="K124" s="411">
        <f>SUM(C124:J124)</f>
        <v>826154</v>
      </c>
      <c r="L124" s="408">
        <v>826232</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304891</v>
      </c>
      <c r="F127" s="411">
        <f t="shared" si="14"/>
        <v>487658</v>
      </c>
      <c r="G127" s="411">
        <f t="shared" si="14"/>
        <v>33605</v>
      </c>
      <c r="H127" s="411">
        <f t="shared" si="14"/>
        <v>0</v>
      </c>
      <c r="I127" s="411">
        <f t="shared" si="14"/>
        <v>0</v>
      </c>
      <c r="J127" s="411">
        <f t="shared" si="14"/>
        <v>0</v>
      </c>
      <c r="K127" s="411">
        <f t="shared" si="14"/>
        <v>826154</v>
      </c>
      <c r="L127" s="411">
        <f t="shared" si="14"/>
        <v>826232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304891</v>
      </c>
      <c r="F129" s="421">
        <f t="shared" si="15"/>
        <v>487658</v>
      </c>
      <c r="G129" s="421">
        <f t="shared" si="15"/>
        <v>33605</v>
      </c>
      <c r="H129" s="421">
        <f t="shared" si="15"/>
        <v>0</v>
      </c>
      <c r="I129" s="421">
        <f t="shared" si="15"/>
        <v>0</v>
      </c>
      <c r="J129" s="421">
        <f t="shared" si="15"/>
        <v>0</v>
      </c>
      <c r="K129" s="421">
        <f t="shared" si="15"/>
        <v>826154</v>
      </c>
      <c r="L129" s="421">
        <f t="shared" si="15"/>
        <v>826232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0</v>
      </c>
      <c r="D150" s="411">
        <f t="shared" ref="D150:K150" si="16">SUM(D129,D130,D138,D148,D149)</f>
        <v>0</v>
      </c>
      <c r="E150" s="411">
        <f t="shared" si="16"/>
        <v>304891</v>
      </c>
      <c r="F150" s="411">
        <f t="shared" si="16"/>
        <v>487658</v>
      </c>
      <c r="G150" s="411">
        <f t="shared" si="16"/>
        <v>33605</v>
      </c>
      <c r="H150" s="411">
        <f t="shared" si="16"/>
        <v>0</v>
      </c>
      <c r="I150" s="411">
        <f t="shared" si="16"/>
        <v>0</v>
      </c>
      <c r="J150" s="411">
        <f t="shared" si="16"/>
        <v>0</v>
      </c>
      <c r="K150" s="411">
        <f t="shared" si="16"/>
        <v>826154</v>
      </c>
      <c r="L150" s="411">
        <f>SUM(L129,L130,L138,L148,L149)</f>
        <v>826232</v>
      </c>
    </row>
    <row r="151" spans="1:14" ht="12.75" customHeight="1" thickTop="1" x14ac:dyDescent="0.2">
      <c r="A151" s="2284" t="s">
        <v>1378</v>
      </c>
      <c r="B151" s="2285"/>
      <c r="C151" s="412"/>
      <c r="D151" s="412"/>
      <c r="E151" s="412"/>
      <c r="F151" s="412"/>
      <c r="G151" s="412"/>
      <c r="H151" s="412"/>
      <c r="I151" s="412"/>
      <c r="J151" s="409"/>
      <c r="K151" s="436">
        <f>'Revenues 9-14'!D275-'Expenditures 15-22'!K150</f>
        <v>229546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167059</v>
      </c>
      <c r="I163" s="409"/>
      <c r="J163" s="409"/>
      <c r="K163" s="410">
        <f>SUM(C163:H163)</f>
        <v>167059</v>
      </c>
      <c r="L163" s="1804">
        <v>41412</v>
      </c>
    </row>
    <row r="164" spans="1:14" ht="33.75" customHeight="1" x14ac:dyDescent="0.2">
      <c r="A164" s="1774" t="s">
        <v>290</v>
      </c>
      <c r="B164" s="532" t="s">
        <v>32</v>
      </c>
      <c r="C164" s="409"/>
      <c r="D164" s="409"/>
      <c r="E164" s="409"/>
      <c r="F164" s="409"/>
      <c r="G164" s="409"/>
      <c r="H164" s="1807">
        <v>132900</v>
      </c>
      <c r="I164" s="409"/>
      <c r="J164" s="409"/>
      <c r="K164" s="410">
        <f>SUM(C164:J164)</f>
        <v>132900</v>
      </c>
      <c r="L164" s="1807">
        <v>258547</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299959</v>
      </c>
      <c r="I166" s="433"/>
      <c r="J166" s="409"/>
      <c r="K166" s="421">
        <f>SUM(K162,K163,K164,K165)</f>
        <v>299959</v>
      </c>
      <c r="L166" s="421">
        <f>SUM(L162,L163,L164,L165)</f>
        <v>299959</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299959</v>
      </c>
      <c r="I168" s="433"/>
      <c r="J168" s="409"/>
      <c r="K168" s="421">
        <f>SUM(K154,K166,K167)</f>
        <v>299959</v>
      </c>
      <c r="L168" s="421">
        <f>SUM(L154,L166,L167)</f>
        <v>299959</v>
      </c>
    </row>
    <row r="169" spans="1:14" ht="23.25" thickTop="1" x14ac:dyDescent="0.2">
      <c r="A169" s="1766" t="s">
        <v>1155</v>
      </c>
      <c r="B169" s="463"/>
      <c r="C169" s="409"/>
      <c r="D169" s="409"/>
      <c r="E169" s="409"/>
      <c r="F169" s="409"/>
      <c r="G169" s="409"/>
      <c r="H169" s="412"/>
      <c r="I169" s="409"/>
      <c r="J169" s="409"/>
      <c r="K169" s="436">
        <f>'Revenues 9-14'!E275-'Expenditures 15-22'!K168</f>
        <v>2127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301542</v>
      </c>
      <c r="D176" s="408">
        <v>64517</v>
      </c>
      <c r="E176" s="408">
        <v>16103</v>
      </c>
      <c r="F176" s="408">
        <v>107746</v>
      </c>
      <c r="G176" s="408"/>
      <c r="H176" s="408"/>
      <c r="I176" s="432"/>
      <c r="J176" s="432"/>
      <c r="K176" s="410">
        <f>SUM(C176:J176)</f>
        <v>489908</v>
      </c>
      <c r="L176" s="408">
        <v>466670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301542</v>
      </c>
      <c r="D178" s="421">
        <f t="shared" ref="D178:J178" si="17">SUM(D174,D176,D177)</f>
        <v>64517</v>
      </c>
      <c r="E178" s="421">
        <f t="shared" si="17"/>
        <v>16103</v>
      </c>
      <c r="F178" s="421">
        <f t="shared" si="17"/>
        <v>107746</v>
      </c>
      <c r="G178" s="421">
        <f t="shared" si="17"/>
        <v>0</v>
      </c>
      <c r="H178" s="421">
        <f t="shared" si="17"/>
        <v>0</v>
      </c>
      <c r="I178" s="421">
        <f t="shared" si="17"/>
        <v>0</v>
      </c>
      <c r="J178" s="421">
        <f t="shared" si="17"/>
        <v>0</v>
      </c>
      <c r="K178" s="421">
        <f>SUM(K174,K176,K177)</f>
        <v>489908</v>
      </c>
      <c r="L178" s="421">
        <f>SUM(L174, L176:L177)</f>
        <v>466670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4299</v>
      </c>
      <c r="I199" s="409"/>
      <c r="J199" s="409"/>
      <c r="K199" s="1811">
        <f>SUM(H199)</f>
        <v>4299</v>
      </c>
      <c r="L199" s="695">
        <v>4299</v>
      </c>
    </row>
    <row r="200" spans="1:14" ht="30" customHeight="1" x14ac:dyDescent="0.2">
      <c r="A200" s="880" t="s">
        <v>291</v>
      </c>
      <c r="B200" s="533" t="s">
        <v>32</v>
      </c>
      <c r="C200" s="409"/>
      <c r="D200" s="409"/>
      <c r="E200" s="409"/>
      <c r="F200" s="409"/>
      <c r="G200" s="409"/>
      <c r="H200" s="408">
        <v>62699</v>
      </c>
      <c r="I200" s="409"/>
      <c r="J200" s="409"/>
      <c r="K200" s="410">
        <f>SUM(H200)</f>
        <v>62699</v>
      </c>
      <c r="L200" s="408">
        <v>62699</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66998</v>
      </c>
      <c r="I202" s="409"/>
      <c r="J202" s="409"/>
      <c r="K202" s="421">
        <f>SUM(K198,K199,K200,K201)</f>
        <v>66998</v>
      </c>
      <c r="L202" s="421">
        <f>SUM(L198,L199,L200,L201)</f>
        <v>66998</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301542</v>
      </c>
      <c r="D204" s="411">
        <f>SUM(D178,D179)</f>
        <v>64517</v>
      </c>
      <c r="E204" s="411">
        <f>SUM(E178,E179,E190)</f>
        <v>16103</v>
      </c>
      <c r="F204" s="411">
        <f>SUM(F178,F179)</f>
        <v>107746</v>
      </c>
      <c r="G204" s="411">
        <f>SUM(G178,G179)</f>
        <v>0</v>
      </c>
      <c r="H204" s="411">
        <f>SUM(H178,H179,H190,H202,H203)</f>
        <v>66998</v>
      </c>
      <c r="I204" s="411">
        <f>SUM(I178,I179)</f>
        <v>0</v>
      </c>
      <c r="J204" s="411">
        <f>SUM(J178,J179)</f>
        <v>0</v>
      </c>
      <c r="K204" s="410">
        <f>SUM(K178,K179,K190,K202,K203)</f>
        <v>556906</v>
      </c>
      <c r="L204" s="411">
        <f>SUM(L178,L179,L190,L202,L203)</f>
        <v>533668</v>
      </c>
    </row>
    <row r="205" spans="1:14" ht="23.25" thickTop="1" x14ac:dyDescent="0.2">
      <c r="A205" s="1766" t="s">
        <v>1155</v>
      </c>
      <c r="B205" s="463"/>
      <c r="C205" s="412"/>
      <c r="D205" s="412"/>
      <c r="E205" s="412"/>
      <c r="F205" s="412"/>
      <c r="G205" s="412"/>
      <c r="H205" s="412"/>
      <c r="I205" s="409"/>
      <c r="J205" s="409"/>
      <c r="K205" s="436">
        <f>'Revenues 9-14'!F275-'Expenditures 15-22'!K204</f>
        <v>-227344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55620</v>
      </c>
      <c r="E209" s="409"/>
      <c r="F209" s="409"/>
      <c r="G209" s="409"/>
      <c r="H209" s="409"/>
      <c r="I209" s="409"/>
      <c r="J209" s="409"/>
      <c r="K209" s="410">
        <f>D209</f>
        <v>55620</v>
      </c>
      <c r="L209" s="408">
        <v>55620</v>
      </c>
    </row>
    <row r="210" spans="1:12" x14ac:dyDescent="0.2">
      <c r="A210" s="1754" t="s">
        <v>170</v>
      </c>
      <c r="B210" s="265" t="s">
        <v>1121</v>
      </c>
      <c r="C210" s="409"/>
      <c r="D210" s="432">
        <v>716</v>
      </c>
      <c r="E210" s="409"/>
      <c r="F210" s="409"/>
      <c r="G210" s="409"/>
      <c r="H210" s="409"/>
      <c r="I210" s="409"/>
      <c r="J210" s="409"/>
      <c r="K210" s="410">
        <f t="shared" ref="K210:K222" si="19">D210</f>
        <v>716</v>
      </c>
      <c r="L210" s="408">
        <v>716</v>
      </c>
    </row>
    <row r="211" spans="1:12" x14ac:dyDescent="0.2">
      <c r="A211" s="1754" t="s">
        <v>171</v>
      </c>
      <c r="B211" s="265">
        <v>1200</v>
      </c>
      <c r="C211" s="409"/>
      <c r="D211" s="408">
        <v>46910</v>
      </c>
      <c r="E211" s="409"/>
      <c r="F211" s="409"/>
      <c r="G211" s="409"/>
      <c r="H211" s="409"/>
      <c r="I211" s="409"/>
      <c r="J211" s="409"/>
      <c r="K211" s="410">
        <f t="shared" si="19"/>
        <v>46910</v>
      </c>
      <c r="L211" s="408">
        <v>46910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1060</v>
      </c>
      <c r="E213" s="409"/>
      <c r="F213" s="409"/>
      <c r="G213" s="409"/>
      <c r="H213" s="409"/>
      <c r="I213" s="409"/>
      <c r="J213" s="409"/>
      <c r="K213" s="410">
        <f t="shared" si="19"/>
        <v>1060</v>
      </c>
      <c r="L213" s="408">
        <v>1060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3597</v>
      </c>
      <c r="E216" s="409"/>
      <c r="F216" s="409"/>
      <c r="G216" s="409"/>
      <c r="H216" s="409"/>
      <c r="I216" s="409"/>
      <c r="J216" s="409"/>
      <c r="K216" s="410">
        <f t="shared" si="19"/>
        <v>3597</v>
      </c>
      <c r="L216" s="408">
        <v>3597</v>
      </c>
    </row>
    <row r="217" spans="1:12" x14ac:dyDescent="0.2">
      <c r="A217" s="1754" t="s">
        <v>1117</v>
      </c>
      <c r="B217" s="265">
        <v>1500</v>
      </c>
      <c r="C217" s="409"/>
      <c r="D217" s="408">
        <v>8651</v>
      </c>
      <c r="E217" s="409"/>
      <c r="F217" s="409"/>
      <c r="G217" s="409"/>
      <c r="H217" s="409"/>
      <c r="I217" s="409"/>
      <c r="J217" s="409"/>
      <c r="K217" s="410">
        <f t="shared" si="19"/>
        <v>8651</v>
      </c>
      <c r="L217" s="408">
        <v>8624</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562</v>
      </c>
      <c r="E220" s="409"/>
      <c r="F220" s="409"/>
      <c r="G220" s="409"/>
      <c r="H220" s="409"/>
      <c r="I220" s="409"/>
      <c r="J220" s="409"/>
      <c r="K220" s="410">
        <f t="shared" si="19"/>
        <v>562</v>
      </c>
      <c r="L220" s="408">
        <v>562</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117116</v>
      </c>
      <c r="E223" s="409"/>
      <c r="F223" s="409"/>
      <c r="G223" s="409"/>
      <c r="H223" s="409"/>
      <c r="I223" s="409"/>
      <c r="J223" s="409"/>
      <c r="K223" s="411">
        <f>SUM(K209:K222)</f>
        <v>117116</v>
      </c>
      <c r="L223" s="411">
        <f>SUM(L209:L222)</f>
        <v>117089</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21605</v>
      </c>
      <c r="E226" s="409"/>
      <c r="F226" s="409"/>
      <c r="G226" s="409"/>
      <c r="H226" s="409"/>
      <c r="I226" s="409"/>
      <c r="J226" s="409"/>
      <c r="K226" s="410">
        <f t="shared" ref="K226:K231" si="20">D226</f>
        <v>21605</v>
      </c>
      <c r="L226" s="408">
        <v>21605</v>
      </c>
    </row>
    <row r="227" spans="1:12" x14ac:dyDescent="0.2">
      <c r="A227" s="1754" t="s">
        <v>1265</v>
      </c>
      <c r="B227" s="265">
        <v>2120</v>
      </c>
      <c r="C227" s="409"/>
      <c r="D227" s="408">
        <v>5164</v>
      </c>
      <c r="E227" s="409"/>
      <c r="F227" s="409"/>
      <c r="G227" s="409"/>
      <c r="H227" s="409"/>
      <c r="I227" s="409"/>
      <c r="J227" s="409"/>
      <c r="K227" s="410">
        <f t="shared" si="20"/>
        <v>5164</v>
      </c>
      <c r="L227" s="408">
        <v>5164</v>
      </c>
    </row>
    <row r="228" spans="1:12" x14ac:dyDescent="0.2">
      <c r="A228" s="1754" t="s">
        <v>220</v>
      </c>
      <c r="B228" s="265">
        <v>2130</v>
      </c>
      <c r="C228" s="409"/>
      <c r="D228" s="408">
        <v>4060</v>
      </c>
      <c r="E228" s="409"/>
      <c r="F228" s="409"/>
      <c r="G228" s="409"/>
      <c r="H228" s="409"/>
      <c r="I228" s="409"/>
      <c r="J228" s="409"/>
      <c r="K228" s="410">
        <f t="shared" si="20"/>
        <v>4060</v>
      </c>
      <c r="L228" s="408">
        <v>4060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30829</v>
      </c>
      <c r="E232" s="409"/>
      <c r="F232" s="409"/>
      <c r="G232" s="409"/>
      <c r="H232" s="409"/>
      <c r="I232" s="409"/>
      <c r="J232" s="409"/>
      <c r="K232" s="411">
        <f>SUM(K226:K231)</f>
        <v>30829</v>
      </c>
      <c r="L232" s="411">
        <f>SUM(L226:L231)</f>
        <v>30829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v>
      </c>
      <c r="E234" s="409"/>
      <c r="F234" s="409"/>
      <c r="G234" s="409"/>
      <c r="H234" s="409"/>
      <c r="I234" s="409"/>
      <c r="J234" s="409"/>
      <c r="K234" s="416">
        <f>D234</f>
        <v>3</v>
      </c>
      <c r="L234" s="414">
        <v>3</v>
      </c>
    </row>
    <row r="235" spans="1:12" x14ac:dyDescent="0.2">
      <c r="A235" s="1754" t="s">
        <v>956</v>
      </c>
      <c r="B235" s="265">
        <v>2220</v>
      </c>
      <c r="C235" s="409"/>
      <c r="D235" s="408">
        <v>637</v>
      </c>
      <c r="E235" s="409"/>
      <c r="F235" s="409"/>
      <c r="G235" s="409"/>
      <c r="H235" s="409"/>
      <c r="I235" s="409"/>
      <c r="J235" s="409"/>
      <c r="K235" s="416">
        <f>D235</f>
        <v>637</v>
      </c>
      <c r="L235" s="408">
        <v>637</v>
      </c>
    </row>
    <row r="236" spans="1:12" x14ac:dyDescent="0.2">
      <c r="A236" s="1754" t="s">
        <v>957</v>
      </c>
      <c r="B236" s="265">
        <v>2230</v>
      </c>
      <c r="C236" s="409"/>
      <c r="D236" s="408">
        <v>622</v>
      </c>
      <c r="E236" s="409"/>
      <c r="F236" s="409"/>
      <c r="G236" s="409"/>
      <c r="H236" s="409"/>
      <c r="I236" s="409"/>
      <c r="J236" s="409"/>
      <c r="K236" s="416">
        <f>D236</f>
        <v>622</v>
      </c>
      <c r="L236" s="408">
        <v>622</v>
      </c>
    </row>
    <row r="237" spans="1:12" ht="12.75" customHeight="1" thickBot="1" x14ac:dyDescent="0.25">
      <c r="A237" s="1780" t="s">
        <v>641</v>
      </c>
      <c r="B237" s="869">
        <v>2200</v>
      </c>
      <c r="C237" s="409"/>
      <c r="D237" s="411">
        <f>SUM(D234:D236)</f>
        <v>1262</v>
      </c>
      <c r="E237" s="409"/>
      <c r="F237" s="409"/>
      <c r="G237" s="409"/>
      <c r="H237" s="409"/>
      <c r="I237" s="409"/>
      <c r="J237" s="409"/>
      <c r="K237" s="411">
        <f>SUM(K234:K236)</f>
        <v>1262</v>
      </c>
      <c r="L237" s="411">
        <f>SUM(L234:L236)</f>
        <v>1262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7842</v>
      </c>
      <c r="E240" s="409"/>
      <c r="F240" s="409"/>
      <c r="G240" s="409"/>
      <c r="H240" s="409"/>
      <c r="I240" s="409"/>
      <c r="J240" s="409"/>
      <c r="K240" s="416">
        <f t="shared" ref="K240:K250" si="21">D240</f>
        <v>7842</v>
      </c>
      <c r="L240" s="408">
        <v>7842</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7842</v>
      </c>
      <c r="E251" s="409"/>
      <c r="F251" s="409"/>
      <c r="G251" s="409"/>
      <c r="H251" s="409"/>
      <c r="I251" s="409"/>
      <c r="J251" s="409"/>
      <c r="K251" s="411">
        <f>SUM(K239:K250)</f>
        <v>7842</v>
      </c>
      <c r="L251" s="411">
        <f>SUM(L239:L250)</f>
        <v>7842</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19652</v>
      </c>
      <c r="E253" s="409"/>
      <c r="F253" s="409"/>
      <c r="G253" s="409"/>
      <c r="H253" s="409"/>
      <c r="I253" s="409"/>
      <c r="J253" s="409"/>
      <c r="K253" s="416">
        <f>D253</f>
        <v>19652</v>
      </c>
      <c r="L253" s="414">
        <v>19652</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19652</v>
      </c>
      <c r="E255" s="409"/>
      <c r="F255" s="409"/>
      <c r="G255" s="409"/>
      <c r="H255" s="409"/>
      <c r="I255" s="409"/>
      <c r="J255" s="409"/>
      <c r="K255" s="411">
        <f>SUM(K253:K254)</f>
        <v>19652</v>
      </c>
      <c r="L255" s="411">
        <f>SUM(L253:L254)</f>
        <v>19652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7127</v>
      </c>
      <c r="E258" s="409"/>
      <c r="F258" s="409"/>
      <c r="G258" s="409"/>
      <c r="H258" s="409"/>
      <c r="I258" s="409"/>
      <c r="J258" s="409"/>
      <c r="K258" s="416">
        <f t="shared" ref="K258:K263" si="22">D258</f>
        <v>7127</v>
      </c>
      <c r="L258" s="408">
        <v>7127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75172</v>
      </c>
      <c r="E260" s="409"/>
      <c r="F260" s="409"/>
      <c r="G260" s="409"/>
      <c r="H260" s="409"/>
      <c r="I260" s="409"/>
      <c r="J260" s="409"/>
      <c r="K260" s="416">
        <f t="shared" si="22"/>
        <v>75172</v>
      </c>
      <c r="L260" s="408">
        <v>75172</v>
      </c>
    </row>
    <row r="261" spans="1:12" x14ac:dyDescent="0.2">
      <c r="A261" s="1754" t="s">
        <v>1107</v>
      </c>
      <c r="B261" s="265">
        <v>2550</v>
      </c>
      <c r="C261" s="409"/>
      <c r="D261" s="408">
        <v>57231</v>
      </c>
      <c r="E261" s="409"/>
      <c r="F261" s="409"/>
      <c r="G261" s="409"/>
      <c r="H261" s="409"/>
      <c r="I261" s="409"/>
      <c r="J261" s="409"/>
      <c r="K261" s="416">
        <f t="shared" si="22"/>
        <v>57231</v>
      </c>
      <c r="L261" s="408">
        <v>57231</v>
      </c>
    </row>
    <row r="262" spans="1:12" x14ac:dyDescent="0.2">
      <c r="A262" s="1754" t="s">
        <v>106</v>
      </c>
      <c r="B262" s="265">
        <v>2560</v>
      </c>
      <c r="C262" s="409"/>
      <c r="D262" s="408">
        <v>46539</v>
      </c>
      <c r="E262" s="409"/>
      <c r="F262" s="409"/>
      <c r="G262" s="409"/>
      <c r="H262" s="409"/>
      <c r="I262" s="409"/>
      <c r="J262" s="409"/>
      <c r="K262" s="416">
        <f t="shared" si="22"/>
        <v>46539</v>
      </c>
      <c r="L262" s="408">
        <v>46538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186069</v>
      </c>
      <c r="E264" s="409"/>
      <c r="F264" s="409"/>
      <c r="G264" s="409"/>
      <c r="H264" s="409"/>
      <c r="I264" s="409"/>
      <c r="J264" s="409"/>
      <c r="K264" s="411">
        <f>SUM(K257:K263)</f>
        <v>186069</v>
      </c>
      <c r="L264" s="411">
        <f>SUM(L257:L263)</f>
        <v>186068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245654</v>
      </c>
      <c r="E273" s="409"/>
      <c r="F273" s="409"/>
      <c r="G273" s="409"/>
      <c r="H273" s="409"/>
      <c r="I273" s="409"/>
      <c r="J273" s="409"/>
      <c r="K273" s="421">
        <f>SUM(K232,K237,K251,K255,K264,K271,K272)</f>
        <v>245654</v>
      </c>
      <c r="L273" s="421">
        <f>SUM(L232,L237,L251,L255,L264,L271,L272)</f>
        <v>245653</v>
      </c>
    </row>
    <row r="274" spans="1:12" ht="18" customHeight="1" thickTop="1" thickBot="1" x14ac:dyDescent="0.25">
      <c r="A274" s="1782" t="s">
        <v>1021</v>
      </c>
      <c r="B274" s="262">
        <v>3000</v>
      </c>
      <c r="C274" s="409"/>
      <c r="D274" s="420">
        <v>346</v>
      </c>
      <c r="E274" s="409"/>
      <c r="F274" s="409"/>
      <c r="G274" s="409"/>
      <c r="H274" s="409"/>
      <c r="I274" s="409"/>
      <c r="J274" s="409"/>
      <c r="K274" s="424">
        <f>D274</f>
        <v>346</v>
      </c>
      <c r="L274" s="420">
        <v>349</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363116</v>
      </c>
      <c r="E288" s="409"/>
      <c r="F288" s="409"/>
      <c r="G288" s="409"/>
      <c r="H288" s="411">
        <f>H286</f>
        <v>0</v>
      </c>
      <c r="I288" s="409"/>
      <c r="J288" s="409"/>
      <c r="K288" s="411">
        <f>SUM(K223,K273,K274,K278,K286,K287)</f>
        <v>363116</v>
      </c>
      <c r="L288" s="411">
        <f>SUM(L223,L273,L274,L278,L286,L287)</f>
        <v>363091</v>
      </c>
    </row>
    <row r="289" spans="1:14" ht="23.25" thickTop="1" x14ac:dyDescent="0.2">
      <c r="A289" s="891" t="s">
        <v>1155</v>
      </c>
      <c r="B289" s="892"/>
      <c r="C289" s="409"/>
      <c r="D289" s="412"/>
      <c r="E289" s="409"/>
      <c r="F289" s="409"/>
      <c r="G289" s="409"/>
      <c r="H289" s="437"/>
      <c r="I289" s="409"/>
      <c r="J289" s="409"/>
      <c r="K289" s="436">
        <f>'Revenues 9-14'!G275-'Expenditures 15-22'!K288</f>
        <v>89911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24173</v>
      </c>
      <c r="F314" s="432"/>
      <c r="G314" s="432"/>
      <c r="H314" s="432"/>
      <c r="I314" s="432"/>
      <c r="J314" s="432"/>
      <c r="K314" s="1051">
        <f t="shared" si="24"/>
        <v>24173</v>
      </c>
      <c r="L314" s="432">
        <v>24173</v>
      </c>
      <c r="M314" s="899"/>
      <c r="N314" s="899"/>
    </row>
    <row r="315" spans="1:14" s="18" customFormat="1" x14ac:dyDescent="0.2">
      <c r="A315" s="881" t="s">
        <v>272</v>
      </c>
      <c r="B315" s="525" t="s">
        <v>321</v>
      </c>
      <c r="C315" s="432"/>
      <c r="D315" s="432"/>
      <c r="E315" s="432">
        <v>52273</v>
      </c>
      <c r="F315" s="432"/>
      <c r="G315" s="432"/>
      <c r="H315" s="432"/>
      <c r="I315" s="432"/>
      <c r="J315" s="432"/>
      <c r="K315" s="1051">
        <f t="shared" si="24"/>
        <v>52273</v>
      </c>
      <c r="L315" s="432">
        <v>52273</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76446</v>
      </c>
      <c r="F323" s="1052">
        <f t="shared" si="25"/>
        <v>0</v>
      </c>
      <c r="G323" s="1052">
        <f t="shared" si="25"/>
        <v>0</v>
      </c>
      <c r="H323" s="1052">
        <f t="shared" si="25"/>
        <v>0</v>
      </c>
      <c r="I323" s="1052">
        <f t="shared" si="25"/>
        <v>0</v>
      </c>
      <c r="J323" s="1052">
        <f t="shared" si="25"/>
        <v>0</v>
      </c>
      <c r="K323" s="1052">
        <f>SUM(K312:K322)</f>
        <v>76446</v>
      </c>
      <c r="L323" s="1052">
        <f>SUM(L312:L322)</f>
        <v>76446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76446</v>
      </c>
      <c r="F331" s="1052">
        <f t="shared" si="26"/>
        <v>0</v>
      </c>
      <c r="G331" s="1052">
        <f t="shared" si="26"/>
        <v>0</v>
      </c>
      <c r="H331" s="1052">
        <f>SUM(H323,H329)</f>
        <v>0</v>
      </c>
      <c r="I331" s="1052">
        <f t="shared" si="26"/>
        <v>0</v>
      </c>
      <c r="J331" s="1052">
        <f t="shared" si="26"/>
        <v>0</v>
      </c>
      <c r="K331" s="1052">
        <f>SUM(K323,K329)</f>
        <v>76446</v>
      </c>
      <c r="L331" s="421">
        <f>SUM(L323,L329,L330)</f>
        <v>76446</v>
      </c>
    </row>
    <row r="332" spans="1:14" ht="12.75" customHeight="1" thickTop="1" x14ac:dyDescent="0.2">
      <c r="A332" s="2284" t="s">
        <v>1155</v>
      </c>
      <c r="B332" s="2285"/>
      <c r="C332" s="409"/>
      <c r="D332" s="409"/>
      <c r="E332" s="409"/>
      <c r="F332" s="409"/>
      <c r="G332" s="409"/>
      <c r="H332" s="409"/>
      <c r="I332" s="409"/>
      <c r="J332" s="409"/>
      <c r="K332" s="1055">
        <f>'Revenues 9-14'!J275-'Expenditures 15-22'!K331</f>
        <v>-15999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1983</v>
      </c>
      <c r="C2" s="1074" t="s">
        <v>1984</v>
      </c>
      <c r="D2" s="1074" t="s">
        <v>1985</v>
      </c>
      <c r="E2" s="1074" t="s">
        <v>1986</v>
      </c>
      <c r="F2" s="1074" t="s">
        <v>1987</v>
      </c>
    </row>
    <row r="3" spans="1:6" ht="12" customHeight="1" x14ac:dyDescent="0.2">
      <c r="A3" s="2317"/>
      <c r="B3" s="543"/>
      <c r="C3" s="825"/>
      <c r="D3" s="826" t="s">
        <v>292</v>
      </c>
      <c r="E3" s="825"/>
      <c r="F3" s="826" t="s">
        <v>293</v>
      </c>
    </row>
    <row r="4" spans="1:6" ht="13.7" customHeight="1" x14ac:dyDescent="0.2">
      <c r="A4" s="541" t="s">
        <v>1350</v>
      </c>
      <c r="B4" s="556">
        <f>'Revenues 9-14'!C5</f>
        <v>1323499</v>
      </c>
      <c r="C4" s="508"/>
      <c r="D4" s="557">
        <f>B4-C4</f>
        <v>1323499</v>
      </c>
      <c r="E4" s="508">
        <v>1361722</v>
      </c>
      <c r="F4" s="557">
        <f>E4-C4</f>
        <v>1361722</v>
      </c>
    </row>
    <row r="5" spans="1:6" ht="13.7" customHeight="1" x14ac:dyDescent="0.2">
      <c r="A5" s="541" t="s">
        <v>1016</v>
      </c>
      <c r="B5" s="556">
        <f>'Revenues 9-14'!D5</f>
        <v>288307</v>
      </c>
      <c r="C5" s="508"/>
      <c r="D5" s="557">
        <f t="shared" ref="D5:D18" si="0">B5-C5</f>
        <v>288307</v>
      </c>
      <c r="E5" s="508">
        <v>297269</v>
      </c>
      <c r="F5" s="557">
        <f>E5-C5</f>
        <v>297269</v>
      </c>
    </row>
    <row r="6" spans="1:6" ht="13.7" customHeight="1" x14ac:dyDescent="0.2">
      <c r="A6" s="541" t="s">
        <v>472</v>
      </c>
      <c r="B6" s="556">
        <f>'Revenues 9-14'!E5</f>
        <v>301807</v>
      </c>
      <c r="C6" s="508"/>
      <c r="D6" s="557">
        <f t="shared" si="0"/>
        <v>301807</v>
      </c>
      <c r="E6" s="508">
        <v>259982</v>
      </c>
      <c r="F6" s="557">
        <f t="shared" ref="F6:F18" si="1">E6-C6</f>
        <v>259982</v>
      </c>
    </row>
    <row r="7" spans="1:6" ht="13.7" customHeight="1" x14ac:dyDescent="0.2">
      <c r="A7" s="541" t="s">
        <v>161</v>
      </c>
      <c r="B7" s="556">
        <f>'Revenues 9-14'!F5</f>
        <v>115331</v>
      </c>
      <c r="C7" s="508"/>
      <c r="D7" s="557">
        <f t="shared" si="0"/>
        <v>115331</v>
      </c>
      <c r="E7" s="508">
        <v>182374</v>
      </c>
      <c r="F7" s="557">
        <f t="shared" si="1"/>
        <v>182374</v>
      </c>
    </row>
    <row r="8" spans="1:6" ht="13.7" customHeight="1" x14ac:dyDescent="0.2">
      <c r="A8" s="541" t="s">
        <v>1380</v>
      </c>
      <c r="B8" s="556">
        <f>'Revenues 9-14'!G5</f>
        <v>221240</v>
      </c>
      <c r="C8" s="508"/>
      <c r="D8" s="557">
        <f t="shared" si="0"/>
        <v>221240</v>
      </c>
      <c r="E8" s="508">
        <v>220000</v>
      </c>
      <c r="F8" s="557">
        <f t="shared" si="1"/>
        <v>220000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28833</v>
      </c>
      <c r="C10" s="508"/>
      <c r="D10" s="557">
        <f t="shared" si="0"/>
        <v>28833</v>
      </c>
      <c r="E10" s="508">
        <v>30396</v>
      </c>
      <c r="F10" s="557">
        <f t="shared" si="1"/>
        <v>30396</v>
      </c>
    </row>
    <row r="11" spans="1:6" x14ac:dyDescent="0.2">
      <c r="A11" s="541" t="s">
        <v>470</v>
      </c>
      <c r="B11" s="556">
        <f>'Revenues 9-14'!J5</f>
        <v>60341</v>
      </c>
      <c r="C11" s="508"/>
      <c r="D11" s="557">
        <f t="shared" si="0"/>
        <v>60341</v>
      </c>
      <c r="E11" s="508">
        <v>60000</v>
      </c>
      <c r="F11" s="557">
        <f t="shared" si="1"/>
        <v>60000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23067</v>
      </c>
      <c r="C14" s="508"/>
      <c r="D14" s="557">
        <f t="shared" si="0"/>
        <v>23067</v>
      </c>
      <c r="E14" s="508">
        <v>24316</v>
      </c>
      <c r="F14" s="557">
        <f t="shared" si="1"/>
        <v>24316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155874</v>
      </c>
      <c r="C16" s="508"/>
      <c r="D16" s="557">
        <f t="shared" si="0"/>
        <v>155874</v>
      </c>
      <c r="E16" s="508">
        <v>155000</v>
      </c>
      <c r="F16" s="557">
        <f t="shared" si="1"/>
        <v>155000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555093</v>
      </c>
      <c r="C18" s="508"/>
      <c r="D18" s="557">
        <f t="shared" si="0"/>
        <v>555093</v>
      </c>
      <c r="E18" s="508">
        <v>555093</v>
      </c>
      <c r="F18" s="557">
        <f t="shared" si="1"/>
        <v>555093</v>
      </c>
    </row>
    <row r="19" spans="1:6" ht="13.7" customHeight="1" thickBot="1" x14ac:dyDescent="0.25">
      <c r="A19" s="542" t="s">
        <v>1357</v>
      </c>
      <c r="B19" s="558">
        <f>SUM(B4:B18)</f>
        <v>3073392</v>
      </c>
      <c r="C19" s="558">
        <f>SUM(C4:C18)</f>
        <v>0</v>
      </c>
      <c r="D19" s="558">
        <f>SUM(D4:D18)</f>
        <v>3073392</v>
      </c>
      <c r="E19" s="558">
        <f>SUM(E4:E18)</f>
        <v>3146152</v>
      </c>
      <c r="F19" s="558">
        <f>SUM(F4:F18)</f>
        <v>3146152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Footer>&amp;C62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34" sqref="J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70" t="s">
        <v>1988</v>
      </c>
      <c r="D2" s="1570" t="s">
        <v>1989</v>
      </c>
      <c r="E2" s="1570" t="s">
        <v>1990</v>
      </c>
      <c r="F2" s="1570" t="s">
        <v>1991</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5">
        <f>SUM(C4+D4)-E4</f>
        <v>0</v>
      </c>
    </row>
    <row r="5" spans="1:7" ht="13.5" thickTop="1" x14ac:dyDescent="0.2">
      <c r="A5" s="2334" t="s">
        <v>1300</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5" t="s">
        <v>716</v>
      </c>
      <c r="B15" s="2336"/>
      <c r="C15" s="1545">
        <f>SUM(C6:C14)</f>
        <v>0</v>
      </c>
      <c r="D15" s="1545">
        <f>SUM(D6:D14)</f>
        <v>0</v>
      </c>
      <c r="E15" s="1545">
        <f>SUM(E6:E14)</f>
        <v>0</v>
      </c>
      <c r="F15" s="1545">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447</v>
      </c>
      <c r="B19" s="2346"/>
      <c r="C19" s="1546"/>
      <c r="D19" s="508"/>
      <c r="E19" s="1546"/>
      <c r="F19" s="1545">
        <f>SUM(C19+D19)-E19</f>
        <v>0</v>
      </c>
    </row>
    <row r="20" spans="1:11" ht="12.75" customHeight="1" thickTop="1" thickBot="1" x14ac:dyDescent="0.25">
      <c r="A20" s="2347" t="s">
        <v>516</v>
      </c>
      <c r="B20" s="2348"/>
      <c r="C20" s="1546"/>
      <c r="D20" s="508"/>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5">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5">
        <f>SUM(C25+D25)-E25</f>
        <v>0</v>
      </c>
      <c r="G25" s="677"/>
    </row>
    <row r="26" spans="1:11" ht="13.5" thickTop="1" x14ac:dyDescent="0.2">
      <c r="A26" s="2318" t="s">
        <v>743</v>
      </c>
      <c r="B26" s="2319"/>
      <c r="C26" s="1547"/>
      <c r="D26" s="1547"/>
      <c r="E26" s="1547"/>
      <c r="F26" s="1548"/>
    </row>
    <row r="27" spans="1:11" ht="13.5" thickBot="1" x14ac:dyDescent="0.25">
      <c r="A27" s="2320" t="s">
        <v>1237</v>
      </c>
      <c r="B27" s="2321"/>
      <c r="C27" s="508"/>
      <c r="D27" s="508"/>
      <c r="E27" s="508"/>
      <c r="F27" s="1545">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2094</v>
      </c>
      <c r="B31" s="650">
        <v>42224</v>
      </c>
      <c r="C31" s="1092">
        <v>1016600</v>
      </c>
      <c r="D31" s="1551" t="s">
        <v>2095</v>
      </c>
      <c r="E31" s="1092">
        <v>1016600</v>
      </c>
      <c r="F31" s="1092"/>
      <c r="G31" s="1092"/>
      <c r="H31" s="1092"/>
      <c r="I31" s="1093">
        <f>((E31+F31)-H31)+G31</f>
        <v>1016600</v>
      </c>
      <c r="J31" s="1092">
        <v>1016600</v>
      </c>
      <c r="K31" s="117"/>
    </row>
    <row r="32" spans="1:11" ht="12" customHeight="1" x14ac:dyDescent="0.2">
      <c r="A32" s="1094" t="s">
        <v>2096</v>
      </c>
      <c r="B32" s="650">
        <v>42224</v>
      </c>
      <c r="C32" s="1092">
        <v>2556900</v>
      </c>
      <c r="D32" s="1551" t="s">
        <v>2095</v>
      </c>
      <c r="E32" s="1092">
        <v>2556900</v>
      </c>
      <c r="F32" s="1092"/>
      <c r="G32" s="1092"/>
      <c r="H32" s="1092">
        <v>132900</v>
      </c>
      <c r="I32" s="1093">
        <f>((E32+F32)-H32)+G32</f>
        <v>2424000</v>
      </c>
      <c r="J32" s="1092">
        <v>2424000</v>
      </c>
      <c r="K32" s="117"/>
    </row>
    <row r="33" spans="1:11" ht="12" customHeight="1" x14ac:dyDescent="0.2">
      <c r="A33" s="1094" t="s">
        <v>2097</v>
      </c>
      <c r="B33" s="650">
        <v>42258</v>
      </c>
      <c r="C33" s="1092">
        <v>185700</v>
      </c>
      <c r="D33" s="1551" t="s">
        <v>2098</v>
      </c>
      <c r="E33" s="1092">
        <v>159480</v>
      </c>
      <c r="F33" s="1092"/>
      <c r="G33" s="1092"/>
      <c r="H33" s="1092">
        <v>36559</v>
      </c>
      <c r="I33" s="1093">
        <f t="shared" ref="I33:I48" si="1">((E33+F33)-H33)+G33</f>
        <v>122921</v>
      </c>
      <c r="J33" s="1092">
        <v>122921</v>
      </c>
      <c r="K33" s="117"/>
    </row>
    <row r="34" spans="1:11" ht="12" customHeight="1" x14ac:dyDescent="0.2">
      <c r="A34" s="1094" t="s">
        <v>2097</v>
      </c>
      <c r="B34" s="650">
        <v>40784</v>
      </c>
      <c r="C34" s="1092">
        <v>125000</v>
      </c>
      <c r="D34" s="1551" t="s">
        <v>2098</v>
      </c>
      <c r="E34" s="1092">
        <v>6570</v>
      </c>
      <c r="F34" s="1092"/>
      <c r="G34" s="1092"/>
      <c r="H34" s="1092">
        <v>6570</v>
      </c>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3884200</v>
      </c>
      <c r="D49" s="1550"/>
      <c r="E49" s="1093">
        <f t="shared" ref="E49:J49" si="2">SUM(E31:E48)</f>
        <v>3739550</v>
      </c>
      <c r="F49" s="1093">
        <f t="shared" si="2"/>
        <v>0</v>
      </c>
      <c r="G49" s="1093">
        <f t="shared" si="2"/>
        <v>0</v>
      </c>
      <c r="H49" s="1093">
        <f t="shared" si="2"/>
        <v>176029</v>
      </c>
      <c r="I49" s="1093">
        <f t="shared" si="2"/>
        <v>3563521</v>
      </c>
      <c r="J49" s="1093">
        <f t="shared" si="2"/>
        <v>3563521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4294967293" verticalDpi="4294967293" r:id="rId1"/>
  <headerFooter alignWithMargins="0">
    <oddFooter>&amp;C63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5" sqref="J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6" t="s">
        <v>1055</v>
      </c>
      <c r="G2" s="1827" t="s">
        <v>100</v>
      </c>
      <c r="H2" s="1827" t="s">
        <v>471</v>
      </c>
      <c r="I2" s="1827" t="s">
        <v>1354</v>
      </c>
      <c r="J2" s="1827" t="s">
        <v>1000</v>
      </c>
      <c r="K2" s="1827" t="s">
        <v>144</v>
      </c>
    </row>
    <row r="3" spans="1:11" x14ac:dyDescent="0.2">
      <c r="A3" s="2359" t="s">
        <v>1996</v>
      </c>
      <c r="B3" s="2360"/>
      <c r="C3" s="2360"/>
      <c r="D3" s="2360"/>
      <c r="E3" s="2361"/>
      <c r="F3" s="254"/>
      <c r="G3" s="559"/>
      <c r="H3" s="559"/>
      <c r="I3" s="559"/>
      <c r="J3" s="1205">
        <v>249887</v>
      </c>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23067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1140</v>
      </c>
    </row>
    <row r="8" spans="1:11" x14ac:dyDescent="0.2">
      <c r="A8" s="643" t="s">
        <v>401</v>
      </c>
      <c r="B8" s="1831"/>
      <c r="C8" s="1831"/>
      <c r="D8" s="1831"/>
      <c r="E8" s="1832"/>
      <c r="F8" s="1139" t="s">
        <v>995</v>
      </c>
      <c r="G8" s="564"/>
      <c r="H8" s="564"/>
      <c r="I8" s="564"/>
      <c r="J8" s="1205">
        <v>555092</v>
      </c>
      <c r="K8" s="1183"/>
    </row>
    <row r="9" spans="1:11" x14ac:dyDescent="0.2">
      <c r="A9" s="643" t="s">
        <v>144</v>
      </c>
      <c r="B9" s="1831"/>
      <c r="C9" s="1831"/>
      <c r="D9" s="1831"/>
      <c r="E9" s="1832"/>
      <c r="F9" s="255" t="s">
        <v>997</v>
      </c>
      <c r="G9" s="564"/>
      <c r="H9" s="565"/>
      <c r="I9" s="565"/>
      <c r="J9" s="1203"/>
      <c r="K9" s="1205">
        <v>11124</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23067</v>
      </c>
      <c r="I12" s="560">
        <f>SUM(I5:I11)</f>
        <v>0</v>
      </c>
      <c r="J12" s="560">
        <f>SUM(J5:J11)</f>
        <v>555092</v>
      </c>
      <c r="K12" s="560">
        <f>SUM(K5:K11)</f>
        <v>12264</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23067</v>
      </c>
      <c r="I14" s="565"/>
      <c r="J14" s="1173"/>
      <c r="K14" s="1205">
        <v>12264</v>
      </c>
    </row>
    <row r="15" spans="1:11" x14ac:dyDescent="0.2">
      <c r="A15" s="2374" t="s">
        <v>5</v>
      </c>
      <c r="B15" s="2374"/>
      <c r="C15" s="2374"/>
      <c r="D15" s="2374"/>
      <c r="E15" s="2375"/>
      <c r="F15" s="256" t="s">
        <v>999</v>
      </c>
      <c r="G15" s="565"/>
      <c r="H15" s="559"/>
      <c r="I15" s="559"/>
      <c r="J15" s="1205">
        <v>376944</v>
      </c>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1998</v>
      </c>
      <c r="B19" s="2384"/>
      <c r="C19" s="2384"/>
      <c r="D19" s="2384"/>
      <c r="E19" s="2385"/>
      <c r="F19" s="256" t="s">
        <v>1086</v>
      </c>
      <c r="G19" s="564"/>
      <c r="H19" s="564"/>
      <c r="I19" s="564"/>
      <c r="J19" s="1205"/>
      <c r="K19" s="1191"/>
    </row>
    <row r="20" spans="1:11" ht="12.75" customHeight="1" x14ac:dyDescent="0.2">
      <c r="A20" s="2386" t="s">
        <v>1840</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23067</v>
      </c>
      <c r="I23" s="560">
        <f>SUM(I14:I16,I21,I22)</f>
        <v>0</v>
      </c>
      <c r="J23" s="560">
        <f>SUM(J14:J16,J21,J22)</f>
        <v>376944</v>
      </c>
      <c r="K23" s="560">
        <f>SUM(K14:K16,K21,K22)</f>
        <v>12264</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428035</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428035</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2099</v>
      </c>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9" t="s">
        <v>1839</v>
      </c>
      <c r="B33" s="112"/>
      <c r="C33" s="112"/>
      <c r="D33" s="112"/>
      <c r="E33" s="112"/>
      <c r="F33" s="112"/>
      <c r="G33" s="569"/>
      <c r="H33" s="2380"/>
      <c r="I33" s="2379"/>
      <c r="J33" s="2379"/>
      <c r="K33" s="237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&amp;C64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6" sqref="J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965330</v>
      </c>
      <c r="D5" s="634"/>
      <c r="E5" s="634"/>
      <c r="F5" s="1057">
        <f>(C5+D5)-E5</f>
        <v>965330</v>
      </c>
      <c r="G5" s="630"/>
      <c r="H5" s="636"/>
      <c r="I5" s="636"/>
      <c r="J5" s="636"/>
      <c r="K5" s="641"/>
      <c r="L5" s="1056">
        <f>F5-K5</f>
        <v>965330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17948471</v>
      </c>
      <c r="D8" s="635">
        <v>6670</v>
      </c>
      <c r="E8" s="635"/>
      <c r="F8" s="1057">
        <f>(C8+D8)-E8</f>
        <v>17955141</v>
      </c>
      <c r="G8" s="631">
        <v>50</v>
      </c>
      <c r="H8" s="571">
        <v>7251635</v>
      </c>
      <c r="I8" s="571">
        <v>304069</v>
      </c>
      <c r="J8" s="571"/>
      <c r="K8" s="1056">
        <f>(H8+I8)-J8</f>
        <v>7555704</v>
      </c>
      <c r="L8" s="1056">
        <f>F8-K8</f>
        <v>10399437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722838</v>
      </c>
      <c r="D10" s="1058"/>
      <c r="E10" s="1058"/>
      <c r="F10" s="1059">
        <f>(C10+D10)-E10</f>
        <v>722838</v>
      </c>
      <c r="G10" s="631">
        <v>20</v>
      </c>
      <c r="H10" s="1060">
        <v>670422</v>
      </c>
      <c r="I10" s="1060">
        <v>13434</v>
      </c>
      <c r="J10" s="1060"/>
      <c r="K10" s="1056">
        <f>(H10+I10)-J10</f>
        <v>683856</v>
      </c>
      <c r="L10" s="1056">
        <f>F10-K10</f>
        <v>38982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2003438</v>
      </c>
      <c r="D12" s="635"/>
      <c r="E12" s="635"/>
      <c r="F12" s="1057">
        <f>(C12+D12)-E12</f>
        <v>2003438</v>
      </c>
      <c r="G12" s="631">
        <v>10</v>
      </c>
      <c r="H12" s="571">
        <v>1856668</v>
      </c>
      <c r="I12" s="571">
        <v>40178</v>
      </c>
      <c r="J12" s="571"/>
      <c r="K12" s="1056">
        <f>(H12+I12)-J12</f>
        <v>1896846</v>
      </c>
      <c r="L12" s="1056">
        <f>F12-K12</f>
        <v>106592</v>
      </c>
    </row>
    <row r="13" spans="1:14" ht="14.25" thickTop="1" thickBot="1" x14ac:dyDescent="0.25">
      <c r="A13" s="646" t="s">
        <v>1312</v>
      </c>
      <c r="B13" s="284">
        <v>252</v>
      </c>
      <c r="C13" s="635">
        <v>1009151</v>
      </c>
      <c r="D13" s="635">
        <v>33036</v>
      </c>
      <c r="E13" s="635"/>
      <c r="F13" s="1057">
        <f>(C13+D13)-E13</f>
        <v>1042187</v>
      </c>
      <c r="G13" s="631">
        <v>5</v>
      </c>
      <c r="H13" s="571">
        <v>835706</v>
      </c>
      <c r="I13" s="571">
        <v>62401</v>
      </c>
      <c r="J13" s="571"/>
      <c r="K13" s="1056">
        <f>(H13+I13)-J13</f>
        <v>898107</v>
      </c>
      <c r="L13" s="1056">
        <f>F13-K13</f>
        <v>144080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22649228</v>
      </c>
      <c r="D16" s="637">
        <f>SUM(D3,D5:D6,D8:D10,D12:D15)</f>
        <v>39706</v>
      </c>
      <c r="E16" s="637">
        <f>SUM(E3,E5:E6,E8:E10,E12:E15)</f>
        <v>0</v>
      </c>
      <c r="F16" s="637">
        <f>SUM(F3,F5:F6,F8:F10,F12:F15)</f>
        <v>22688934</v>
      </c>
      <c r="G16" s="631"/>
      <c r="H16" s="637">
        <f>SUM(H3,H6,H8:H10,H12:H14,)</f>
        <v>10614431</v>
      </c>
      <c r="I16" s="637">
        <f>SUM(I3,I6,I8:I10,I12:I14,)</f>
        <v>420082</v>
      </c>
      <c r="J16" s="637">
        <f>SUM(J3,J6,J8:J10,J12:J14,)</f>
        <v>0</v>
      </c>
      <c r="K16" s="1057">
        <f>(H16+I16)-J16</f>
        <v>11034513</v>
      </c>
      <c r="L16" s="1057">
        <f>F16-K16</f>
        <v>11654421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420082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horizontalDpi="4294967293" verticalDpi="4294967293" r:id="rId1"/>
  <headerFooter alignWithMargins="0">
    <oddHeader xml:space="preserve">&amp;C </oddHeader>
    <oddFooter>&amp;C65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8771960</v>
      </c>
      <c r="G8" s="355"/>
    </row>
    <row r="9" spans="1:7" ht="12" customHeight="1" x14ac:dyDescent="0.2">
      <c r="A9" s="357" t="s">
        <v>528</v>
      </c>
      <c r="B9" s="934" t="s">
        <v>1805</v>
      </c>
      <c r="C9" s="356"/>
      <c r="D9" s="357" t="s">
        <v>580</v>
      </c>
      <c r="E9" s="575"/>
      <c r="F9" s="936">
        <f>'Expenditures 15-22'!K150</f>
        <v>826154</v>
      </c>
      <c r="G9" s="937"/>
    </row>
    <row r="10" spans="1:7" ht="12" customHeight="1" x14ac:dyDescent="0.2">
      <c r="A10" s="357" t="s">
        <v>578</v>
      </c>
      <c r="B10" s="934" t="s">
        <v>1806</v>
      </c>
      <c r="C10" s="356"/>
      <c r="D10" s="357" t="s">
        <v>580</v>
      </c>
      <c r="E10" s="575"/>
      <c r="F10" s="936">
        <f>'Expenditures 15-22'!K168</f>
        <v>299959</v>
      </c>
      <c r="G10" s="937"/>
    </row>
    <row r="11" spans="1:7" ht="12" customHeight="1" x14ac:dyDescent="0.2">
      <c r="A11" s="357" t="s">
        <v>529</v>
      </c>
      <c r="B11" s="934" t="s">
        <v>1807</v>
      </c>
      <c r="C11" s="356"/>
      <c r="D11" s="357" t="s">
        <v>580</v>
      </c>
      <c r="E11" s="575"/>
      <c r="F11" s="936">
        <f>'Expenditures 15-22'!K204</f>
        <v>556906</v>
      </c>
      <c r="G11" s="937"/>
    </row>
    <row r="12" spans="1:7" ht="12" customHeight="1" x14ac:dyDescent="0.2">
      <c r="A12" s="357" t="s">
        <v>530</v>
      </c>
      <c r="B12" s="934" t="s">
        <v>1808</v>
      </c>
      <c r="C12" s="356"/>
      <c r="D12" s="357" t="s">
        <v>580</v>
      </c>
      <c r="E12" s="575"/>
      <c r="F12" s="936">
        <f>'Expenditures 15-22'!K288</f>
        <v>363116</v>
      </c>
      <c r="G12" s="937"/>
    </row>
    <row r="13" spans="1:7" ht="12" customHeight="1" x14ac:dyDescent="0.2">
      <c r="A13" s="357" t="s">
        <v>112</v>
      </c>
      <c r="B13" s="934" t="s">
        <v>1809</v>
      </c>
      <c r="C13" s="356"/>
      <c r="D13" s="357" t="s">
        <v>580</v>
      </c>
      <c r="E13" s="575"/>
      <c r="F13" s="936">
        <f>'Expenditures 15-22'!K331</f>
        <v>76446</v>
      </c>
      <c r="G13" s="938"/>
    </row>
    <row r="14" spans="1:7" ht="12" customHeight="1" thickBot="1" x14ac:dyDescent="0.25">
      <c r="A14" s="939"/>
      <c r="B14" s="576"/>
      <c r="C14" s="577"/>
      <c r="D14" s="994" t="s">
        <v>580</v>
      </c>
      <c r="E14" s="588" t="s">
        <v>1112</v>
      </c>
      <c r="F14" s="940">
        <f>SUM(F8:F13)</f>
        <v>10894541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245173</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31604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199407</v>
      </c>
      <c r="G53" s="355"/>
    </row>
    <row r="54" spans="1:7" ht="12" customHeight="1" x14ac:dyDescent="0.2">
      <c r="A54" s="357" t="s">
        <v>527</v>
      </c>
      <c r="B54" s="357" t="s">
        <v>1817</v>
      </c>
      <c r="C54" s="955" t="s">
        <v>1138</v>
      </c>
      <c r="D54" s="951" t="s">
        <v>1278</v>
      </c>
      <c r="E54" s="575"/>
      <c r="F54" s="1098">
        <f>'Expenditures 15-22'!G114</f>
        <v>1277</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33605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132900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62699</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716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346</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707727</v>
      </c>
      <c r="G75" s="355"/>
    </row>
    <row r="76" spans="1:8" s="961" customFormat="1" ht="12" customHeight="1" thickTop="1" thickBot="1" x14ac:dyDescent="0.25">
      <c r="A76" s="581"/>
      <c r="B76" s="579"/>
      <c r="C76" s="580"/>
      <c r="D76" s="960" t="s">
        <v>1792</v>
      </c>
      <c r="E76" s="591"/>
      <c r="F76" s="1104">
        <f>(F14-F75)</f>
        <v>10186814</v>
      </c>
      <c r="G76" s="357"/>
    </row>
    <row r="77" spans="1:8" s="961" customFormat="1" ht="12" customHeight="1" thickTop="1" x14ac:dyDescent="0.2">
      <c r="A77" s="582"/>
      <c r="B77" s="579"/>
      <c r="C77" s="580"/>
      <c r="D77" s="960" t="s">
        <v>2027</v>
      </c>
      <c r="E77" s="591"/>
      <c r="F77" s="1566">
        <v>1044.9100000000001</v>
      </c>
      <c r="G77" s="358"/>
      <c r="H77" s="357"/>
    </row>
    <row r="78" spans="1:8" s="961" customFormat="1" ht="12" customHeight="1" thickBot="1" x14ac:dyDescent="0.25">
      <c r="A78" s="583"/>
      <c r="B78" s="579"/>
      <c r="C78" s="580"/>
      <c r="D78" s="960" t="s">
        <v>1858</v>
      </c>
      <c r="E78" s="591" t="s">
        <v>1112</v>
      </c>
      <c r="F78" s="1105">
        <f>IF(F77&gt;0,F76/F77," Complete Line 77")</f>
        <v>9748.9869940951849</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58787</v>
      </c>
      <c r="G93" s="969"/>
    </row>
    <row r="94" spans="1:7" ht="12" customHeight="1" x14ac:dyDescent="0.2">
      <c r="A94" s="970" t="s">
        <v>146</v>
      </c>
      <c r="B94" s="970" t="s">
        <v>182</v>
      </c>
      <c r="C94" s="967">
        <v>1700</v>
      </c>
      <c r="D94" s="976" t="str">
        <f>'Revenues 9-14'!A82</f>
        <v>Total District/School Activity Income</v>
      </c>
      <c r="E94" s="383"/>
      <c r="F94" s="1063">
        <f>SUM('Revenues 9-14'!C82,'Revenues 9-14'!D82)</f>
        <v>40627</v>
      </c>
      <c r="G94" s="969"/>
    </row>
    <row r="95" spans="1:7" ht="12" customHeight="1" x14ac:dyDescent="0.2">
      <c r="A95" s="970" t="s">
        <v>527</v>
      </c>
      <c r="B95" s="970" t="s">
        <v>183</v>
      </c>
      <c r="C95" s="967">
        <f>'Revenues 9-14'!B84</f>
        <v>1811</v>
      </c>
      <c r="D95" s="968" t="str">
        <f>'Revenues 9-14'!A84</f>
        <v>Rentals - Regular Textbooks</v>
      </c>
      <c r="E95" s="383"/>
      <c r="F95" s="1063">
        <f>'Revenues 9-14'!C84</f>
        <v>15367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809</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13367</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246808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18107</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2147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11124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214154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6423</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31128</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32450</v>
      </c>
      <c r="G127" s="68"/>
    </row>
    <row r="128" spans="1:7" ht="12" customHeight="1" x14ac:dyDescent="0.2">
      <c r="A128" s="380" t="s">
        <v>750</v>
      </c>
      <c r="B128" s="380" t="s">
        <v>881</v>
      </c>
      <c r="C128" s="985" t="s">
        <v>1138</v>
      </c>
      <c r="D128" s="984" t="str">
        <f>'Revenues 9-14'!A201</f>
        <v>Total Food Service</v>
      </c>
      <c r="E128" s="383"/>
      <c r="F128" s="1063">
        <f>SUM('Revenues 9-14'!C201,'Revenues 9-14'!G201)</f>
        <v>340079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464467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2326</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67210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15564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20657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1601601</v>
      </c>
    </row>
    <row r="176" spans="1:7" ht="12" customHeight="1" x14ac:dyDescent="0.2">
      <c r="A176" s="584"/>
      <c r="B176" s="585"/>
      <c r="C176" s="586"/>
      <c r="D176" s="992" t="s">
        <v>1855</v>
      </c>
      <c r="E176" s="1046"/>
      <c r="F176" s="1108">
        <f>'PCTC-OEPP 28-29'!F76-F175</f>
        <v>8585213</v>
      </c>
    </row>
    <row r="177" spans="1:7" ht="12" customHeight="1" x14ac:dyDescent="0.2">
      <c r="A177" s="584"/>
      <c r="B177" s="585"/>
      <c r="C177" s="586"/>
      <c r="D177" s="992" t="s">
        <v>2011</v>
      </c>
      <c r="E177" s="1046"/>
      <c r="F177" s="1108">
        <f>'Cap Outlay Deprec 27'!I18</f>
        <v>420082</v>
      </c>
    </row>
    <row r="178" spans="1:7" ht="12" customHeight="1" x14ac:dyDescent="0.2">
      <c r="A178" s="584"/>
      <c r="B178" s="585"/>
      <c r="C178" s="586"/>
      <c r="D178" s="992" t="s">
        <v>1857</v>
      </c>
      <c r="E178" s="1046"/>
      <c r="F178" s="1108">
        <f>F176+F177</f>
        <v>9005295</v>
      </c>
    </row>
    <row r="179" spans="1:7" ht="12" customHeight="1" x14ac:dyDescent="0.2">
      <c r="A179" s="584"/>
      <c r="B179" s="587"/>
      <c r="C179" s="586"/>
      <c r="D179" s="992" t="s">
        <v>2012</v>
      </c>
      <c r="E179" s="1046"/>
      <c r="F179" s="1109">
        <f>'PCTC-OEPP 28-29'!F77</f>
        <v>1044.9100000000001</v>
      </c>
      <c r="G179" s="68"/>
    </row>
    <row r="180" spans="1:7" ht="12" customHeight="1" thickBot="1" x14ac:dyDescent="0.25">
      <c r="A180" s="584"/>
      <c r="B180" s="587"/>
      <c r="C180" s="586"/>
      <c r="D180" s="992" t="s">
        <v>1933</v>
      </c>
      <c r="E180" s="1046" t="s">
        <v>1934</v>
      </c>
      <c r="F180" s="1110">
        <f>F178/F179</f>
        <v>8618.249418610214</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 xml:space="preserve">&amp;C </oddHeader>
    <oddFooter xml:space="preserve">&amp;C69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399620</v>
      </c>
      <c r="F10" s="856"/>
      <c r="G10" s="1111"/>
      <c r="H10" s="215"/>
      <c r="I10" s="215"/>
    </row>
    <row r="11" spans="1:9" s="2" customFormat="1" ht="22.5" customHeight="1" x14ac:dyDescent="0.2">
      <c r="A11" s="2407" t="s">
        <v>2088</v>
      </c>
      <c r="B11" s="2408"/>
      <c r="C11" s="2408"/>
      <c r="D11" s="2409"/>
      <c r="E11" s="1995">
        <v>67658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5816792</v>
      </c>
      <c r="F19" s="763"/>
      <c r="G19" s="765">
        <f>'Expenditures 15-22'!K33-SUM('Expenditures 15-22'!G33,'Expenditures 15-22'!I33)+'Expenditures 15-22'!D223</f>
        <v>5816792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427035</v>
      </c>
      <c r="F21" s="763"/>
      <c r="G21" s="765">
        <f>'Expenditures 15-22'!K42-SUM('Expenditures 15-22'!G42,'Expenditures 15-22'!I42)+'Expenditures 15-22'!K120-SUM('Expenditures 15-22'!G120,'Expenditures 15-22'!I120)+'Expenditures 15-22'!K174-SUM('Expenditures 15-22'!G174,'Expenditures 15-22'!I174)+'Expenditures 15-22'!D232</f>
        <v>427035</v>
      </c>
      <c r="H21" s="285"/>
      <c r="I21" s="215"/>
    </row>
    <row r="22" spans="1:9" s="2" customFormat="1" ht="12" customHeight="1" x14ac:dyDescent="0.2">
      <c r="A22" s="762" t="s">
        <v>644</v>
      </c>
      <c r="B22" s="758"/>
      <c r="C22" s="757">
        <v>2200</v>
      </c>
      <c r="D22" s="763"/>
      <c r="E22" s="764">
        <f>'Expenditures 15-22'!K47-SUM('Expenditures 15-22'!G47,'Expenditures 15-22'!I47)+'Expenditures 15-22'!D237</f>
        <v>165779</v>
      </c>
      <c r="F22" s="763"/>
      <c r="G22" s="765">
        <f>'Expenditures 15-22'!K47-SUM('Expenditures 15-22'!G47,'Expenditures 15-22'!I47)+'Expenditures 15-22'!D237</f>
        <v>165779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537291</v>
      </c>
      <c r="F23" s="763"/>
      <c r="G23" s="764">
        <f>'Expenditures 15-22'!K53-SUM('Expenditures 15-22'!G53,'Expenditures 15-22'!I53)+'Expenditures 15-22'!D251+'Expenditures 15-22'!K323-SUM('Expenditures 15-22'!G323,'Expenditures 15-22'!I323)</f>
        <v>537291</v>
      </c>
      <c r="H23" s="285"/>
      <c r="I23" s="215"/>
    </row>
    <row r="24" spans="1:9" s="2" customFormat="1" ht="12" customHeight="1" x14ac:dyDescent="0.2">
      <c r="A24" s="762" t="s">
        <v>646</v>
      </c>
      <c r="B24" s="758"/>
      <c r="C24" s="757">
        <v>2400</v>
      </c>
      <c r="D24" s="763"/>
      <c r="E24" s="764">
        <f>'Expenditures 15-22'!K57-SUM('Expenditures 15-22'!G57,'Expenditures 15-22'!I57)+'Expenditures 15-22'!D255</f>
        <v>392622</v>
      </c>
      <c r="F24" s="763"/>
      <c r="G24" s="765">
        <f>'Expenditures 15-22'!K57-SUM('Expenditures 15-22'!G57,'Expenditures 15-22'!I57)+'Expenditures 15-22'!D255</f>
        <v>392622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77298</v>
      </c>
      <c r="E27" s="764">
        <f>E8</f>
        <v>0</v>
      </c>
      <c r="F27" s="764">
        <f>'Expenditures 15-22'!K60-SUM('Expenditures 15-22'!G60,'Expenditures 15-22'!I60)+'Expenditures 15-22'!D258-E8</f>
        <v>77298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1488201</v>
      </c>
      <c r="F28" s="767">
        <f>'Expenditures 15-22'!K61-SUM('Expenditures 15-22'!G61,'Expenditures 15-22'!I61)+'Expenditures 15-22'!K124-SUM('Expenditures 15-22'!G124,'Expenditures 15-22'!I124)+'Expenditures 15-22'!D260-E9</f>
        <v>1488201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570276</v>
      </c>
      <c r="F29" s="763"/>
      <c r="G29" s="765">
        <f>'Expenditures 15-22'!K62-SUM('Expenditures 15-22'!G62,'Expenditures 15-22'!I62)+'Expenditures 15-22'!K125-SUM('Expenditures 15-22'!G125,'Expenditures 15-22'!I125)+'Expenditures 15-22'!K176-SUM('Expenditures 15-22'!G176,'Expenditures 15-22'!I176)+'Expenditures 15-22'!D261</f>
        <v>570276</v>
      </c>
      <c r="H29" s="391"/>
    </row>
    <row r="30" spans="1:9" ht="12" customHeight="1" x14ac:dyDescent="0.2">
      <c r="A30" s="762" t="s">
        <v>106</v>
      </c>
      <c r="B30" s="760"/>
      <c r="C30" s="757">
        <v>2560</v>
      </c>
      <c r="D30" s="763"/>
      <c r="E30" s="764">
        <f>'Expenditures 15-22'!K63-SUM('Expenditures 15-22'!G63,'Expenditures 15-22'!I63)+'Expenditures 15-22'!D262-E10</f>
        <v>385162</v>
      </c>
      <c r="F30" s="763"/>
      <c r="G30" s="764">
        <f>'Expenditures 15-22'!K63-SUM('Expenditures 15-22'!G63,'Expenditures 15-22'!I63)+'Expenditures 15-22'!D262-E10</f>
        <v>385162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1269</v>
      </c>
      <c r="F38" s="763"/>
      <c r="G38" s="764">
        <f>'Expenditures 15-22'!K73-SUM('Expenditures 15-22'!G73,'Expenditures 15-22'!I73)+'Expenditures 15-22'!K128-SUM('Expenditures 15-22'!G128,'Expenditures 15-22'!I128)+'Expenditures 15-22'!K177-SUM('Expenditures 15-22'!G177,'Expenditures 15-22'!I177)+'Expenditures 15-22'!D272</f>
        <v>1269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31950</v>
      </c>
      <c r="F39" s="763"/>
      <c r="G39" s="764">
        <f>'Expenditures 15-22'!K75-SUM('Expenditures 15-22'!G75,'Expenditures 15-22'!I75)+'Expenditures 15-22'!K130-SUM('Expenditures 15-22'!G130,'Expenditures 15-22'!I130)+'Expenditures 15-22'!K179-SUM('Expenditures 15-22'!G179,'Expenditures 15-22'!I179)+'Expenditures 15-22'!D274</f>
        <v>31950</v>
      </c>
    </row>
    <row r="40" spans="1:7" ht="12" customHeight="1" x14ac:dyDescent="0.2">
      <c r="A40" s="779" t="s">
        <v>162</v>
      </c>
      <c r="B40" s="780"/>
      <c r="C40" s="781"/>
      <c r="D40" s="767">
        <f>SUM(D19:D39)</f>
        <v>77298</v>
      </c>
      <c r="E40" s="767">
        <f>SUM(E19:E39)</f>
        <v>9816377</v>
      </c>
      <c r="F40" s="767">
        <f>SUM(F19:F39)</f>
        <v>1565499</v>
      </c>
      <c r="G40" s="767">
        <f>SUM(G19:G39)</f>
        <v>8328176</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77298</v>
      </c>
      <c r="F42" s="772" t="s">
        <v>553</v>
      </c>
      <c r="G42" s="768">
        <f>F40</f>
        <v>1565499</v>
      </c>
    </row>
    <row r="43" spans="1:7" ht="12" customHeight="1" x14ac:dyDescent="0.2">
      <c r="A43" s="285"/>
      <c r="B43" s="215"/>
      <c r="C43" s="286"/>
      <c r="D43" s="772" t="s">
        <v>552</v>
      </c>
      <c r="E43" s="768">
        <f>E40</f>
        <v>9816377</v>
      </c>
      <c r="F43" s="772" t="s">
        <v>552</v>
      </c>
      <c r="G43" s="768">
        <f>G40</f>
        <v>8328176</v>
      </c>
    </row>
    <row r="44" spans="1:7" ht="12" customHeight="1" x14ac:dyDescent="0.2">
      <c r="A44" s="285"/>
      <c r="B44" s="215"/>
      <c r="C44" s="215"/>
      <c r="D44" s="782" t="s">
        <v>1165</v>
      </c>
      <c r="E44" s="783">
        <f>(E42/E43)</f>
        <v>7.8743919472530448E-3</v>
      </c>
      <c r="F44" s="782" t="s">
        <v>1165</v>
      </c>
      <c r="G44" s="783">
        <f>(G42/G43)</f>
        <v>0.18797621471976578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&amp;C72</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pane="bottomLeft" activeCell="A52" sqref="A5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4" t="s">
        <v>1935</v>
      </c>
      <c r="B5" s="2415"/>
      <c r="C5" s="2415"/>
      <c r="D5" s="2415"/>
      <c r="E5" s="2415"/>
    </row>
    <row r="6" spans="1:7" ht="12" customHeight="1" x14ac:dyDescent="0.25">
      <c r="A6" s="1924"/>
      <c r="B6" s="2416" t="str">
        <f>COVER!A17</f>
        <v>Eldorado CUSD 4</v>
      </c>
      <c r="C6" s="2416"/>
      <c r="D6" s="2416"/>
      <c r="E6" s="1925"/>
    </row>
    <row r="7" spans="1:7" ht="11.25" customHeight="1" x14ac:dyDescent="0.25">
      <c r="A7" s="1924"/>
      <c r="B7" s="2417">
        <f>COVER!A13</f>
        <v>20083004026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2099</v>
      </c>
      <c r="C31" s="1935" t="s">
        <v>2099</v>
      </c>
      <c r="D31" s="1938"/>
      <c r="E31" s="1937" t="s">
        <v>2109</v>
      </c>
      <c r="K31" s="1948"/>
    </row>
    <row r="32" spans="1:11" ht="12" customHeight="1" x14ac:dyDescent="0.2">
      <c r="A32" s="1934" t="s">
        <v>1928</v>
      </c>
      <c r="B32" s="1935"/>
      <c r="C32" s="1935"/>
      <c r="D32" s="1938"/>
      <c r="E32" s="1937"/>
    </row>
    <row r="33" spans="1:5" ht="12" customHeight="1" x14ac:dyDescent="0.2">
      <c r="A33" s="1934" t="s">
        <v>1929</v>
      </c>
      <c r="B33" s="1935" t="s">
        <v>2099</v>
      </c>
      <c r="C33" s="1935" t="s">
        <v>2099</v>
      </c>
      <c r="D33" s="1938"/>
      <c r="E33" s="1937" t="s">
        <v>2100</v>
      </c>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t="s">
        <v>2110</v>
      </c>
      <c r="B36" s="2421"/>
      <c r="C36" s="2421"/>
      <c r="D36" s="2421"/>
      <c r="E36" s="2422"/>
    </row>
    <row r="37" spans="1:5" ht="12" customHeight="1" x14ac:dyDescent="0.2">
      <c r="A37" s="2423" t="s">
        <v>2190</v>
      </c>
      <c r="B37" s="2421"/>
      <c r="C37" s="2421"/>
      <c r="D37" s="2421"/>
      <c r="E37" s="2422"/>
    </row>
    <row r="38" spans="1:5" ht="12" customHeight="1" x14ac:dyDescent="0.2">
      <c r="A38" s="2424" t="s">
        <v>2189</v>
      </c>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t="s">
        <v>2111</v>
      </c>
      <c r="B42" s="2430"/>
      <c r="C42" s="2430"/>
      <c r="D42" s="2430"/>
      <c r="E42" s="2431"/>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 70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Eldorado CUSD 4</v>
      </c>
      <c r="J6" s="2438"/>
    </row>
    <row r="7" spans="1:10" x14ac:dyDescent="0.2">
      <c r="A7" s="2439" t="s">
        <v>1015</v>
      </c>
      <c r="B7" s="2440"/>
      <c r="C7" s="2440"/>
      <c r="D7" s="2440"/>
      <c r="E7" s="2441"/>
      <c r="F7" s="1605"/>
      <c r="G7" s="1594"/>
      <c r="H7" s="1604" t="s">
        <v>431</v>
      </c>
      <c r="I7" s="2442">
        <f>COVER!A13</f>
        <v>20083004026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133854</v>
      </c>
      <c r="F12" s="1633"/>
      <c r="G12" s="1632">
        <f t="shared" ref="G12:G18" si="0">SUM(E12:F12)</f>
        <v>133854</v>
      </c>
      <c r="H12" s="1634">
        <v>138517</v>
      </c>
      <c r="I12" s="1633"/>
      <c r="J12" s="1632">
        <f t="shared" ref="J12:J18" si="1">SUM(H12:I12)</f>
        <v>138517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133854</v>
      </c>
      <c r="F19" s="1640">
        <f t="shared" si="2"/>
        <v>0</v>
      </c>
      <c r="G19" s="1640">
        <f t="shared" si="2"/>
        <v>133854</v>
      </c>
      <c r="H19" s="1640">
        <f t="shared" si="2"/>
        <v>138517</v>
      </c>
      <c r="I19" s="1640">
        <f t="shared" si="2"/>
        <v>0</v>
      </c>
      <c r="J19" s="1640">
        <f t="shared" si="2"/>
        <v>138517</v>
      </c>
    </row>
    <row r="20" spans="1:10" ht="25.5" customHeight="1" thickTop="1" x14ac:dyDescent="0.2">
      <c r="A20" s="1628">
        <v>9</v>
      </c>
      <c r="B20" s="2449" t="s">
        <v>2019</v>
      </c>
      <c r="C20" s="2447"/>
      <c r="D20" s="2448"/>
      <c r="E20" s="1641"/>
      <c r="F20" s="1641"/>
      <c r="G20" s="1641"/>
      <c r="H20" s="1641"/>
      <c r="I20" s="1641"/>
      <c r="J20" s="1642">
        <f>IF(AND(G19&gt;0,J19&gt;0),(((J19-G19)/G19)),"Enter Budget Data")</f>
        <v>3.4836463609604497E-2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2026</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2091</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&amp;C73</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13" sqref="E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2101</v>
      </c>
    </row>
    <row r="6" spans="1:2" x14ac:dyDescent="0.2">
      <c r="A6" s="385">
        <v>2</v>
      </c>
      <c r="B6" t="s">
        <v>2102</v>
      </c>
    </row>
    <row r="7" spans="1:2" x14ac:dyDescent="0.2">
      <c r="A7" s="385">
        <v>3</v>
      </c>
      <c r="B7" t="s">
        <v>2103</v>
      </c>
    </row>
    <row r="8" spans="1:2" x14ac:dyDescent="0.2">
      <c r="A8" s="385">
        <v>4</v>
      </c>
      <c r="B8" t="s">
        <v>2104</v>
      </c>
    </row>
    <row r="9" spans="1:2" x14ac:dyDescent="0.2">
      <c r="A9" s="386"/>
      <c r="B9" t="s">
        <v>2105</v>
      </c>
    </row>
    <row r="10" spans="1:2" x14ac:dyDescent="0.2">
      <c r="A10" s="386"/>
      <c r="B10" t="s">
        <v>2106</v>
      </c>
    </row>
    <row r="11" spans="1:2" x14ac:dyDescent="0.2">
      <c r="A11" s="386"/>
      <c r="B11" s="12" t="s">
        <v>2126</v>
      </c>
    </row>
    <row r="12" spans="1:2" x14ac:dyDescent="0.2">
      <c r="A12" s="386"/>
      <c r="B12" t="s">
        <v>2191</v>
      </c>
    </row>
    <row r="13" spans="1:2" x14ac:dyDescent="0.2">
      <c r="A13" s="386"/>
      <c r="B13" t="s">
        <v>2107</v>
      </c>
    </row>
    <row r="14" spans="1:2" x14ac:dyDescent="0.2">
      <c r="A14" s="386"/>
      <c r="B14" t="s">
        <v>2108</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Eldorado CUSD 4</v>
      </c>
    </row>
    <row r="65" spans="2:2" x14ac:dyDescent="0.2">
      <c r="B65" s="393">
        <f>COVER!A13</f>
        <v>20083004026</v>
      </c>
    </row>
  </sheetData>
  <phoneticPr fontId="11"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8848379</v>
      </c>
      <c r="C6" s="1575">
        <f>'Acct Summary 7-8'!D8</f>
        <v>1055700</v>
      </c>
      <c r="D6" s="1575">
        <f>'Acct Summary 7-8'!F8</f>
        <v>329562</v>
      </c>
      <c r="E6" s="1575">
        <f>'Acct Summary 7-8'!I8</f>
        <v>29053</v>
      </c>
      <c r="F6" s="1575">
        <f>SUM(B6:E6)</f>
        <v>10262694</v>
      </c>
    </row>
    <row r="7" spans="1:8" s="1576" customFormat="1" ht="14.25" customHeight="1" thickBot="1" x14ac:dyDescent="0.25">
      <c r="A7" s="1574" t="s">
        <v>1636</v>
      </c>
      <c r="B7" s="1577">
        <f>'Acct Summary 7-8'!C17</f>
        <v>8771960</v>
      </c>
      <c r="C7" s="1577">
        <f>'Acct Summary 7-8'!D17</f>
        <v>826154</v>
      </c>
      <c r="D7" s="1577">
        <f>'Acct Summary 7-8'!F17</f>
        <v>556906</v>
      </c>
      <c r="E7" s="1836"/>
      <c r="F7" s="1575">
        <f>SUM(B7:E7)</f>
        <v>10155020</v>
      </c>
    </row>
    <row r="8" spans="1:8" s="1576" customFormat="1" ht="14.25" thickTop="1" thickBot="1" x14ac:dyDescent="0.25">
      <c r="A8" s="1578" t="s">
        <v>1637</v>
      </c>
      <c r="B8" s="1579">
        <f>(B6-B7)</f>
        <v>76419</v>
      </c>
      <c r="C8" s="1579">
        <f>(C6-C7)</f>
        <v>229546</v>
      </c>
      <c r="D8" s="1579">
        <f>(D6-D7)</f>
        <v>-227344</v>
      </c>
      <c r="E8" s="1577">
        <f>(E6-E7)</f>
        <v>29053</v>
      </c>
      <c r="F8" s="1580">
        <f>SUM(F6-F7)</f>
        <v>107674</v>
      </c>
    </row>
    <row r="9" spans="1:8" s="1576" customFormat="1" ht="14.25" thickTop="1" thickBot="1" x14ac:dyDescent="0.25">
      <c r="A9" s="1581" t="s">
        <v>2021</v>
      </c>
      <c r="B9" s="1582">
        <f>'Acct Summary 7-8'!C81</f>
        <v>1450496</v>
      </c>
      <c r="C9" s="1582">
        <f>'Acct Summary 7-8'!D81</f>
        <v>479012</v>
      </c>
      <c r="D9" s="1582">
        <f>'Acct Summary 7-8'!F81</f>
        <v>0</v>
      </c>
      <c r="E9" s="1582">
        <f>'Acct Summary 7-8'!I81</f>
        <v>0</v>
      </c>
      <c r="F9" s="1661">
        <f>SUM(B9:E9)</f>
        <v>1929508</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1949</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Footer xml:space="preserve">&amp;C71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4"/>
      <c r="B8" s="2475"/>
      <c r="C8" s="2475"/>
      <c r="D8" s="2476"/>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9" t="s">
        <v>1889</v>
      </c>
      <c r="D11" s="2480"/>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1912</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Eldorado CUSD 4</v>
      </c>
      <c r="B7" s="2499"/>
      <c r="C7" s="2499"/>
      <c r="D7" s="2511"/>
      <c r="E7" s="2512">
        <f>COVER!A13</f>
        <v>20083004026</v>
      </c>
      <c r="F7" s="2513"/>
      <c r="G7" s="2514" t="str">
        <f>COVER!T23</f>
        <v>060-004547</v>
      </c>
      <c r="H7" s="2515"/>
      <c r="I7" s="2515"/>
      <c r="J7" s="2515"/>
      <c r="K7" s="2515"/>
      <c r="L7" s="2516"/>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Greg M McCalley PC</v>
      </c>
      <c r="H9" s="2505"/>
      <c r="I9" s="2505"/>
      <c r="J9" s="2505"/>
      <c r="K9" s="2505"/>
      <c r="L9" s="2519"/>
    </row>
    <row r="10" spans="1:29" ht="13.5" customHeight="1" x14ac:dyDescent="0.2">
      <c r="A10" s="2495" t="str">
        <f>COVER!A38</f>
        <v>Ryan Hobbs</v>
      </c>
      <c r="B10" s="2496"/>
      <c r="C10" s="2496"/>
      <c r="D10" s="2496"/>
      <c r="E10" s="2496"/>
      <c r="F10" s="2497"/>
      <c r="G10" s="2486" t="str">
        <f>COVER!T17</f>
        <v>855 E Ferguson Ave</v>
      </c>
      <c r="H10" s="2488"/>
      <c r="I10" s="2488"/>
      <c r="J10" s="2488"/>
      <c r="K10" s="2488"/>
      <c r="L10" s="2501"/>
    </row>
    <row r="11" spans="1:29" ht="13.5" customHeight="1" x14ac:dyDescent="0.2">
      <c r="A11" s="2007" t="s">
        <v>1906</v>
      </c>
      <c r="B11" s="1959"/>
      <c r="C11" s="1949"/>
      <c r="D11" s="1961"/>
      <c r="E11" s="1949"/>
      <c r="F11" s="1950"/>
      <c r="G11" s="2486" t="str">
        <f>COVER!T19</f>
        <v>Wood Rievr</v>
      </c>
      <c r="H11" s="2488"/>
      <c r="I11" s="2488"/>
      <c r="J11" s="2002" t="str">
        <f>COVER!X19</f>
        <v>IL</v>
      </c>
      <c r="K11" s="2002">
        <f>COVER!Z19</f>
        <v>62095</v>
      </c>
      <c r="L11" s="2001"/>
    </row>
    <row r="12" spans="1:29" ht="13.5" customHeight="1" x14ac:dyDescent="0.2">
      <c r="A12" s="2502" t="s">
        <v>1905</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1907</v>
      </c>
      <c r="H13" s="1952"/>
      <c r="I13" s="2506">
        <f>COVER!T25</f>
        <v>0</v>
      </c>
      <c r="J13" s="2507"/>
      <c r="K13" s="2507"/>
      <c r="L13" s="2508"/>
    </row>
    <row r="14" spans="1:29" ht="13.5" customHeight="1" x14ac:dyDescent="0.2">
      <c r="A14" s="2486" t="str">
        <f>COVER!A19</f>
        <v>200A Illinois Ave</v>
      </c>
      <c r="B14" s="2487"/>
      <c r="C14" s="2487"/>
      <c r="D14" s="2487"/>
      <c r="E14" s="2000">
        <v>0</v>
      </c>
      <c r="F14" s="1293"/>
      <c r="G14" s="2012" t="s">
        <v>1386</v>
      </c>
      <c r="H14" s="1279"/>
      <c r="I14" s="1279"/>
      <c r="J14" s="1279"/>
      <c r="K14" s="1279"/>
      <c r="L14" s="1951"/>
    </row>
    <row r="15" spans="1:29" ht="13.5" customHeight="1" x14ac:dyDescent="0.2">
      <c r="A15" s="2486" t="str">
        <f>COVER!A21</f>
        <v xml:space="preserve">Eldorado </v>
      </c>
      <c r="B15" s="2488"/>
      <c r="C15" s="2488"/>
      <c r="D15" s="1278"/>
      <c r="E15" s="1920"/>
      <c r="F15" s="1292"/>
      <c r="G15" s="1999" t="str">
        <f>COVER!T15</f>
        <v>Greg McCalley</v>
      </c>
      <c r="H15" s="1279"/>
      <c r="I15" s="1279"/>
      <c r="J15" s="1279"/>
      <c r="K15" s="1279"/>
      <c r="L15" s="1951"/>
    </row>
    <row r="16" spans="1:29" ht="12.2" customHeight="1" x14ac:dyDescent="0.2">
      <c r="A16" s="1999"/>
      <c r="B16" s="1501"/>
      <c r="C16" s="2002">
        <f>COVER!A25</f>
        <v>62930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618 254-8188</v>
      </c>
      <c r="H18" s="2499"/>
      <c r="I18" s="2499"/>
      <c r="J18" s="2499"/>
      <c r="K18" s="2498" t="str">
        <f>COVER!X21</f>
        <v>618 254-8680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Footer>&amp;C76</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Eldorado CUSD 4</v>
      </c>
      <c r="B1" s="2521"/>
      <c r="C1" s="2521"/>
      <c r="D1" s="2521"/>
    </row>
    <row r="2" spans="1:11" s="2006" customFormat="1" ht="12.75" x14ac:dyDescent="0.2">
      <c r="A2" s="2522">
        <f>'Single Audit Cover'!E7</f>
        <v>20083004026</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099"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098"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098"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098"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Eldorado CUSD 4</v>
      </c>
      <c r="B1" s="2526"/>
      <c r="C1" s="2526"/>
      <c r="D1" s="2526"/>
      <c r="E1" s="2526"/>
    </row>
    <row r="2" spans="1:5" x14ac:dyDescent="0.2">
      <c r="A2" s="2527">
        <f>'Single Audit Cover'!E7</f>
        <v>20083004026</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942753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67658</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-20657</v>
      </c>
    </row>
    <row r="19" spans="1:4" ht="13.5" thickBot="1" x14ac:dyDescent="0.25">
      <c r="A19" s="2024" t="s">
        <v>1452</v>
      </c>
      <c r="D19" s="1343">
        <f>SUM(D10:D17)</f>
        <v>989754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989754</v>
      </c>
    </row>
    <row r="33" spans="1:4" x14ac:dyDescent="0.2">
      <c r="D33" s="1340"/>
    </row>
    <row r="34" spans="1:4" x14ac:dyDescent="0.2">
      <c r="A34" s="1331" t="s">
        <v>1449</v>
      </c>
    </row>
    <row r="35" spans="1:4" x14ac:dyDescent="0.2">
      <c r="A35" s="1331" t="s">
        <v>1448</v>
      </c>
      <c r="B35" s="1333" t="s">
        <v>1447</v>
      </c>
      <c r="D35" s="1339">
        <v>989754</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989754</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Footer>&amp;C82</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4"/>
  <sheetViews>
    <sheetView showGridLines="0" view="pageLayout" topLeftCell="A35" zoomScaleNormal="100" workbookViewId="0">
      <selection activeCell="D37" sqref="D3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Eldorado CUSD 4</v>
      </c>
      <c r="C1" s="2531"/>
      <c r="D1" s="2531"/>
      <c r="E1" s="2531"/>
      <c r="F1" s="2531"/>
      <c r="G1" s="2531"/>
      <c r="H1" s="2531"/>
      <c r="I1" s="2531"/>
      <c r="J1" s="2531"/>
      <c r="K1" s="2531"/>
      <c r="L1" s="2531"/>
      <c r="M1" s="2531"/>
    </row>
    <row r="2" spans="2:14" ht="15" x14ac:dyDescent="0.2">
      <c r="B2" s="2532">
        <f>'Single Audit Cover'!E7</f>
        <v>20083004026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0"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0"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0"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1" t="s">
        <v>1489</v>
      </c>
      <c r="K10" s="1379" t="s">
        <v>1470</v>
      </c>
      <c r="L10" s="1379" t="s">
        <v>1469</v>
      </c>
      <c r="M10" s="1378" t="s">
        <v>1468</v>
      </c>
    </row>
    <row r="11" spans="2:14" ht="20.100000000000001" customHeight="1" x14ac:dyDescent="0.2">
      <c r="B11" s="1374" t="s">
        <v>2127</v>
      </c>
      <c r="C11" s="1377"/>
      <c r="D11" s="1376"/>
      <c r="E11" s="1375"/>
      <c r="F11" s="1375"/>
      <c r="G11" s="1375"/>
      <c r="H11" s="1375"/>
      <c r="I11" s="1375"/>
      <c r="J11" s="1375"/>
      <c r="K11" s="1375"/>
      <c r="L11" s="1375">
        <f>+G11+I11+K11</f>
        <v>0</v>
      </c>
      <c r="M11" s="1375"/>
    </row>
    <row r="12" spans="2:14" ht="20.100000000000001" customHeight="1" x14ac:dyDescent="0.2">
      <c r="B12" s="1374" t="s">
        <v>2128</v>
      </c>
      <c r="C12" s="1373"/>
      <c r="D12" s="1372"/>
      <c r="E12" s="1371"/>
      <c r="F12" s="1371"/>
      <c r="G12" s="1371"/>
      <c r="H12" s="1371"/>
      <c r="I12" s="1371"/>
      <c r="J12" s="1371"/>
      <c r="K12" s="1371"/>
      <c r="L12" s="1375">
        <f t="shared" ref="L12:L20" si="0">+G12+I12+K12</f>
        <v>0</v>
      </c>
      <c r="M12" s="1371"/>
    </row>
    <row r="13" spans="2:14" ht="20.100000000000001" customHeight="1" x14ac:dyDescent="0.2">
      <c r="B13" s="1374" t="s">
        <v>2129</v>
      </c>
      <c r="C13" s="1373">
        <v>10.555</v>
      </c>
      <c r="D13" s="1372" t="s">
        <v>2130</v>
      </c>
      <c r="E13" s="1371">
        <v>21141</v>
      </c>
      <c r="F13" s="1371"/>
      <c r="G13" s="1371">
        <v>21141</v>
      </c>
      <c r="H13" s="1371"/>
      <c r="I13" s="1371"/>
      <c r="J13" s="1371"/>
      <c r="K13" s="1371"/>
      <c r="L13" s="1375">
        <f t="shared" si="0"/>
        <v>21141</v>
      </c>
      <c r="M13" s="1371" t="s">
        <v>2130</v>
      </c>
    </row>
    <row r="14" spans="2:14" ht="20.100000000000001" customHeight="1" x14ac:dyDescent="0.2">
      <c r="B14" s="1374" t="s">
        <v>2129</v>
      </c>
      <c r="C14" s="1373" t="s">
        <v>2131</v>
      </c>
      <c r="D14" s="1372" t="s">
        <v>2130</v>
      </c>
      <c r="E14" s="1371"/>
      <c r="F14" s="1371">
        <v>35605</v>
      </c>
      <c r="G14" s="1371"/>
      <c r="H14" s="1371"/>
      <c r="I14" s="1371">
        <v>35605</v>
      </c>
      <c r="J14" s="1371"/>
      <c r="K14" s="1371"/>
      <c r="L14" s="1375">
        <f t="shared" si="0"/>
        <v>35605</v>
      </c>
      <c r="M14" s="1371" t="s">
        <v>2130</v>
      </c>
    </row>
    <row r="15" spans="2:14" ht="20.100000000000001" customHeight="1" x14ac:dyDescent="0.2">
      <c r="B15" s="1374" t="s">
        <v>2132</v>
      </c>
      <c r="C15" s="1373" t="s">
        <v>2131</v>
      </c>
      <c r="D15" s="1372" t="s">
        <v>2130</v>
      </c>
      <c r="E15" s="1371">
        <v>20474</v>
      </c>
      <c r="F15" s="1371"/>
      <c r="G15" s="1371">
        <v>20474</v>
      </c>
      <c r="H15" s="1371"/>
      <c r="I15" s="1371"/>
      <c r="J15" s="1371"/>
      <c r="K15" s="1371"/>
      <c r="L15" s="1375">
        <f t="shared" si="0"/>
        <v>20474</v>
      </c>
      <c r="M15" s="1371" t="s">
        <v>2130</v>
      </c>
    </row>
    <row r="16" spans="2:14" ht="20.100000000000001" customHeight="1" x14ac:dyDescent="0.2">
      <c r="B16" s="1374" t="s">
        <v>2132</v>
      </c>
      <c r="C16" s="1373" t="s">
        <v>2131</v>
      </c>
      <c r="D16" s="1372" t="s">
        <v>2130</v>
      </c>
      <c r="E16" s="1371"/>
      <c r="F16" s="1371">
        <v>32053</v>
      </c>
      <c r="G16" s="1371"/>
      <c r="H16" s="1371"/>
      <c r="I16" s="1371">
        <v>32053</v>
      </c>
      <c r="J16" s="1371"/>
      <c r="K16" s="1371"/>
      <c r="L16" s="1375">
        <f t="shared" si="0"/>
        <v>32053</v>
      </c>
      <c r="M16" s="1371" t="s">
        <v>2130</v>
      </c>
    </row>
    <row r="17" spans="2:13" ht="20.100000000000001" customHeight="1" x14ac:dyDescent="0.2">
      <c r="B17" s="1374" t="s">
        <v>2133</v>
      </c>
      <c r="C17" s="1373">
        <v>10.555</v>
      </c>
      <c r="D17" s="1372" t="s">
        <v>2134</v>
      </c>
      <c r="E17" s="1371">
        <v>235472</v>
      </c>
      <c r="F17" s="1371">
        <v>50391</v>
      </c>
      <c r="G17" s="1371">
        <v>235472</v>
      </c>
      <c r="H17" s="1371"/>
      <c r="I17" s="1371">
        <v>50391</v>
      </c>
      <c r="J17" s="1371"/>
      <c r="K17" s="1371"/>
      <c r="L17" s="1375">
        <v>285863</v>
      </c>
      <c r="M17" s="1371" t="s">
        <v>2130</v>
      </c>
    </row>
    <row r="18" spans="2:13" ht="20.100000000000001" customHeight="1" x14ac:dyDescent="0.2">
      <c r="B18" s="1374" t="s">
        <v>2133</v>
      </c>
      <c r="C18" s="1373">
        <v>10.555</v>
      </c>
      <c r="D18" s="1372" t="s">
        <v>2135</v>
      </c>
      <c r="E18" s="1371"/>
      <c r="F18" s="1371">
        <v>228830</v>
      </c>
      <c r="G18" s="1371"/>
      <c r="H18" s="1371"/>
      <c r="I18" s="1371">
        <v>228930</v>
      </c>
      <c r="J18" s="1371"/>
      <c r="K18" s="1371"/>
      <c r="L18" s="1375">
        <f t="shared" si="0"/>
        <v>228930</v>
      </c>
      <c r="M18" s="1371" t="s">
        <v>2130</v>
      </c>
    </row>
    <row r="19" spans="2:13" ht="20.100000000000001" customHeight="1" x14ac:dyDescent="0.2">
      <c r="B19" s="1374" t="s">
        <v>2136</v>
      </c>
      <c r="C19" s="1373">
        <v>10.553000000000001</v>
      </c>
      <c r="D19" s="1372" t="s">
        <v>2137</v>
      </c>
      <c r="E19" s="1371">
        <v>54982</v>
      </c>
      <c r="F19" s="1371">
        <v>10902</v>
      </c>
      <c r="G19" s="1371">
        <v>54982</v>
      </c>
      <c r="H19" s="1371"/>
      <c r="I19" s="1371">
        <v>10902</v>
      </c>
      <c r="J19" s="1371"/>
      <c r="K19" s="1371"/>
      <c r="L19" s="1375">
        <f t="shared" si="0"/>
        <v>65884</v>
      </c>
      <c r="M19" s="1371" t="s">
        <v>2130</v>
      </c>
    </row>
    <row r="20" spans="2:13" ht="20.100000000000001" customHeight="1" x14ac:dyDescent="0.2">
      <c r="B20" s="2104" t="s">
        <v>2136</v>
      </c>
      <c r="C20" s="2105">
        <v>10.553000000000001</v>
      </c>
      <c r="D20" s="2106" t="s">
        <v>2138</v>
      </c>
      <c r="E20" s="2107"/>
      <c r="F20" s="2107">
        <v>49956</v>
      </c>
      <c r="G20" s="2107"/>
      <c r="H20" s="2107"/>
      <c r="I20" s="2107">
        <v>49956</v>
      </c>
      <c r="J20" s="2107"/>
      <c r="K20" s="2107"/>
      <c r="L20" s="2107">
        <f t="shared" si="0"/>
        <v>49956</v>
      </c>
      <c r="M20" s="2107" t="s">
        <v>2130</v>
      </c>
    </row>
    <row r="21" spans="2:13" ht="27.75" customHeight="1" x14ac:dyDescent="0.2">
      <c r="B21" s="2103" t="s">
        <v>2139</v>
      </c>
      <c r="C21" s="1377"/>
      <c r="D21" s="1376"/>
      <c r="E21" s="1375">
        <f>SUM(E13:E20)</f>
        <v>332069</v>
      </c>
      <c r="F21" s="1375">
        <f>SUM(F13:F20)</f>
        <v>407737</v>
      </c>
      <c r="G21" s="1375">
        <f>SUM(G13:G20)</f>
        <v>332069</v>
      </c>
      <c r="H21" s="1375"/>
      <c r="I21" s="1375">
        <f>SUM(I13:I20)</f>
        <v>407837</v>
      </c>
      <c r="J21" s="1375"/>
      <c r="K21" s="1375"/>
      <c r="L21" s="1375">
        <f>SUM(L13:L20)</f>
        <v>739906</v>
      </c>
      <c r="M21" s="1375" t="s">
        <v>2130</v>
      </c>
    </row>
    <row r="22" spans="2:13" ht="22.5" customHeight="1" x14ac:dyDescent="0.2">
      <c r="B22" s="1374" t="s">
        <v>2140</v>
      </c>
      <c r="C22" s="1373"/>
      <c r="D22" s="1372"/>
      <c r="E22" s="1371"/>
      <c r="F22" s="1371"/>
      <c r="G22" s="1371"/>
      <c r="H22" s="1371"/>
      <c r="I22" s="1371"/>
      <c r="J22" s="1371"/>
      <c r="K22" s="1371"/>
      <c r="L22" s="1375"/>
      <c r="M22" s="1371"/>
    </row>
    <row r="23" spans="2:13" ht="20.100000000000001" customHeight="1" x14ac:dyDescent="0.2">
      <c r="B23" s="1374" t="s">
        <v>2141</v>
      </c>
      <c r="C23" s="1373">
        <v>84.242999999999995</v>
      </c>
      <c r="D23" s="1372" t="s">
        <v>2142</v>
      </c>
      <c r="E23" s="1371">
        <v>2251</v>
      </c>
      <c r="F23" s="1371"/>
      <c r="G23" s="1371">
        <v>2251</v>
      </c>
      <c r="H23" s="1371"/>
      <c r="I23" s="1371"/>
      <c r="J23" s="1371"/>
      <c r="K23" s="1371"/>
      <c r="L23" s="1375">
        <v>2251</v>
      </c>
      <c r="M23" s="1371" t="s">
        <v>2130</v>
      </c>
    </row>
    <row r="24" spans="2:13" ht="20.100000000000001" customHeight="1" x14ac:dyDescent="0.2">
      <c r="B24" s="2104" t="s">
        <v>2141</v>
      </c>
      <c r="C24" s="2105">
        <v>84.242999999999995</v>
      </c>
      <c r="D24" s="2106" t="s">
        <v>2143</v>
      </c>
      <c r="E24" s="2107"/>
      <c r="F24" s="2107">
        <v>2327</v>
      </c>
      <c r="G24" s="2107"/>
      <c r="H24" s="2107"/>
      <c r="I24" s="2107">
        <v>2327</v>
      </c>
      <c r="J24" s="2107"/>
      <c r="K24" s="2107"/>
      <c r="L24" s="2107">
        <v>2327</v>
      </c>
      <c r="M24" s="2107" t="s">
        <v>2130</v>
      </c>
    </row>
    <row r="25" spans="2:13" ht="26.25" customHeight="1" x14ac:dyDescent="0.2">
      <c r="B25" s="2103" t="s">
        <v>2144</v>
      </c>
      <c r="C25" s="1377"/>
      <c r="D25" s="1376"/>
      <c r="E25" s="1375">
        <f>SUM(E23:E24)</f>
        <v>2251</v>
      </c>
      <c r="F25" s="1375">
        <f t="shared" ref="F25:I25" si="1">SUM(F23:F24)</f>
        <v>2327</v>
      </c>
      <c r="G25" s="1375">
        <f t="shared" si="1"/>
        <v>2251</v>
      </c>
      <c r="H25" s="1375">
        <f t="shared" si="1"/>
        <v>0</v>
      </c>
      <c r="I25" s="1375">
        <f t="shared" si="1"/>
        <v>2327</v>
      </c>
      <c r="J25" s="1375"/>
      <c r="K25" s="1375"/>
      <c r="L25" s="1375">
        <f>SUM(L23:L24)</f>
        <v>4578</v>
      </c>
      <c r="M25" s="1375"/>
    </row>
    <row r="26" spans="2:13" ht="23.25" customHeight="1" x14ac:dyDescent="0.2">
      <c r="B26" s="1374" t="s">
        <v>2145</v>
      </c>
      <c r="C26" s="1373"/>
      <c r="D26" s="1372"/>
      <c r="E26" s="1371"/>
      <c r="F26" s="1371"/>
      <c r="G26" s="1371"/>
      <c r="H26" s="1371"/>
      <c r="I26" s="1371"/>
      <c r="J26" s="1371"/>
      <c r="K26" s="1371"/>
      <c r="L26" s="1375"/>
      <c r="M26" s="1371"/>
    </row>
    <row r="27" spans="2:13" ht="20.100000000000001" customHeight="1" x14ac:dyDescent="0.2">
      <c r="B27" s="1374" t="s">
        <v>2146</v>
      </c>
      <c r="C27" s="1373" t="s">
        <v>2147</v>
      </c>
      <c r="D27" s="1372" t="s">
        <v>2148</v>
      </c>
      <c r="E27" s="1371">
        <v>275919</v>
      </c>
      <c r="F27" s="1371">
        <v>160515</v>
      </c>
      <c r="G27" s="1371">
        <v>393079</v>
      </c>
      <c r="H27" s="1371"/>
      <c r="I27" s="1371">
        <v>43355</v>
      </c>
      <c r="J27" s="1371"/>
      <c r="K27" s="1371"/>
      <c r="L27" s="1375">
        <f>SUM(G27:I27)</f>
        <v>436434</v>
      </c>
      <c r="M27" s="1371">
        <v>483910</v>
      </c>
    </row>
    <row r="28" spans="2:13" ht="20.100000000000001" customHeight="1" x14ac:dyDescent="0.2">
      <c r="B28" s="1374" t="s">
        <v>2146</v>
      </c>
      <c r="C28" s="1373" t="s">
        <v>2147</v>
      </c>
      <c r="D28" s="1372" t="s">
        <v>2149</v>
      </c>
      <c r="E28" s="1371"/>
      <c r="F28" s="1371">
        <v>303952</v>
      </c>
      <c r="G28" s="1371"/>
      <c r="H28" s="1371"/>
      <c r="I28" s="1371">
        <v>416482</v>
      </c>
      <c r="J28" s="1371"/>
      <c r="K28" s="1371">
        <v>10913</v>
      </c>
      <c r="L28" s="1375">
        <f>SUM(I28:K28)</f>
        <v>427395</v>
      </c>
      <c r="M28" s="1371">
        <v>536977</v>
      </c>
    </row>
    <row r="29" spans="2:13" ht="20.100000000000001" customHeight="1" x14ac:dyDescent="0.2">
      <c r="B29" s="1374" t="s">
        <v>2150</v>
      </c>
      <c r="C29" s="1373" t="s">
        <v>2151</v>
      </c>
      <c r="D29" s="1372" t="s">
        <v>2152</v>
      </c>
      <c r="E29" s="1371">
        <v>39779</v>
      </c>
      <c r="F29" s="1371">
        <v>20667</v>
      </c>
      <c r="G29" s="1371">
        <v>54945</v>
      </c>
      <c r="H29" s="1371"/>
      <c r="I29" s="1371">
        <v>5501</v>
      </c>
      <c r="J29" s="1371"/>
      <c r="K29" s="1371"/>
      <c r="L29" s="1375">
        <v>60446</v>
      </c>
      <c r="M29" s="1371">
        <v>90722</v>
      </c>
    </row>
    <row r="30" spans="2:13" ht="20.100000000000001" customHeight="1" x14ac:dyDescent="0.2">
      <c r="B30" s="1374" t="s">
        <v>2150</v>
      </c>
      <c r="C30" s="1373" t="s">
        <v>2151</v>
      </c>
      <c r="D30" s="1372" t="s">
        <v>2153</v>
      </c>
      <c r="E30" s="1371"/>
      <c r="F30" s="1371">
        <v>46543</v>
      </c>
      <c r="G30" s="1371"/>
      <c r="H30" s="1371"/>
      <c r="I30" s="1371">
        <v>65087</v>
      </c>
      <c r="J30" s="1371"/>
      <c r="K30" s="1371">
        <v>1488</v>
      </c>
      <c r="L30" s="1375">
        <f>SUM(I30:K31)</f>
        <v>89878</v>
      </c>
      <c r="M30" s="1371">
        <v>66575</v>
      </c>
    </row>
    <row r="31" spans="2:13" ht="20.100000000000001" customHeight="1" x14ac:dyDescent="0.2">
      <c r="B31" s="1374" t="s">
        <v>2154</v>
      </c>
      <c r="C31" s="1373" t="s">
        <v>2155</v>
      </c>
      <c r="D31" s="1372" t="s">
        <v>2156</v>
      </c>
      <c r="E31" s="1371"/>
      <c r="F31" s="1371">
        <v>24185</v>
      </c>
      <c r="G31" s="1371">
        <v>882</v>
      </c>
      <c r="H31" s="1371"/>
      <c r="I31" s="1371">
        <v>23303</v>
      </c>
      <c r="J31" s="1371"/>
      <c r="K31" s="1371"/>
      <c r="L31" s="1375">
        <v>24185</v>
      </c>
      <c r="M31" s="1371">
        <v>24185</v>
      </c>
    </row>
    <row r="32" spans="2:13" ht="20.100000000000001" customHeight="1" x14ac:dyDescent="0.2">
      <c r="B32" s="2104" t="s">
        <v>2154</v>
      </c>
      <c r="C32" s="2105" t="s">
        <v>2155</v>
      </c>
      <c r="D32" s="2106" t="s">
        <v>2157</v>
      </c>
      <c r="E32" s="2107"/>
      <c r="F32" s="2107">
        <v>8265</v>
      </c>
      <c r="G32" s="2107"/>
      <c r="H32" s="2107"/>
      <c r="I32" s="2107">
        <v>24724</v>
      </c>
      <c r="J32" s="2107"/>
      <c r="K32" s="2107"/>
      <c r="L32" s="2107">
        <v>24724</v>
      </c>
      <c r="M32" s="2107">
        <v>24724</v>
      </c>
    </row>
    <row r="33" spans="2:14" ht="22.5" customHeight="1" x14ac:dyDescent="0.2">
      <c r="B33" s="2103" t="s">
        <v>2158</v>
      </c>
      <c r="C33" s="1377"/>
      <c r="D33" s="1376"/>
      <c r="E33" s="1375">
        <f>SUM(E27:E32)</f>
        <v>315698</v>
      </c>
      <c r="F33" s="1375">
        <f>SUM(F27:F32)</f>
        <v>564127</v>
      </c>
      <c r="G33" s="1375">
        <f>SUM(G27:G32)</f>
        <v>448906</v>
      </c>
      <c r="H33" s="1375"/>
      <c r="I33" s="1375">
        <f>SUM(I27:I32)</f>
        <v>578452</v>
      </c>
      <c r="J33" s="1375"/>
      <c r="K33" s="1375">
        <f>SUM(K27:K32)</f>
        <v>12401</v>
      </c>
      <c r="L33" s="1375">
        <f>SUM(G33:K33)</f>
        <v>1039759</v>
      </c>
      <c r="M33" s="1375">
        <f>SUM(M27:M32)</f>
        <v>1227093</v>
      </c>
    </row>
    <row r="34" spans="2:14" ht="34.5" customHeight="1" x14ac:dyDescent="0.2">
      <c r="B34" s="1374" t="s">
        <v>2193</v>
      </c>
      <c r="C34" s="1373"/>
      <c r="D34" s="1372"/>
      <c r="E34" s="1371"/>
      <c r="F34" s="1371"/>
      <c r="G34" s="1371"/>
      <c r="H34" s="1371"/>
      <c r="I34" s="1371"/>
      <c r="J34" s="1371"/>
      <c r="K34" s="1371"/>
      <c r="L34" s="1375"/>
      <c r="M34" s="1371"/>
    </row>
    <row r="35" spans="2:14" ht="20.100000000000001" customHeight="1" x14ac:dyDescent="0.2">
      <c r="B35" s="1374" t="s">
        <v>2159</v>
      </c>
      <c r="C35" s="1373">
        <v>93.778000000000006</v>
      </c>
      <c r="D35" s="1372" t="s">
        <v>2160</v>
      </c>
      <c r="E35" s="1371">
        <v>18088</v>
      </c>
      <c r="F35" s="1371"/>
      <c r="G35" s="1371">
        <v>18088</v>
      </c>
      <c r="H35" s="1371"/>
      <c r="I35" s="1371"/>
      <c r="J35" s="1371"/>
      <c r="K35" s="1371"/>
      <c r="L35" s="1375">
        <v>18088</v>
      </c>
      <c r="M35" s="1371" t="s">
        <v>2130</v>
      </c>
    </row>
    <row r="36" spans="2:14" ht="20.100000000000001" customHeight="1" x14ac:dyDescent="0.2">
      <c r="B36" s="2104" t="s">
        <v>2159</v>
      </c>
      <c r="C36" s="2105">
        <v>93.778000000000006</v>
      </c>
      <c r="D36" s="2106" t="s">
        <v>2161</v>
      </c>
      <c r="E36" s="2107"/>
      <c r="F36" s="2107">
        <v>15563</v>
      </c>
      <c r="G36" s="2107"/>
      <c r="H36" s="2107"/>
      <c r="I36" s="2107">
        <v>15563</v>
      </c>
      <c r="J36" s="2107"/>
      <c r="K36" s="2107"/>
      <c r="L36" s="2107">
        <v>15563</v>
      </c>
      <c r="M36" s="2107" t="s">
        <v>2130</v>
      </c>
    </row>
    <row r="37" spans="2:14" ht="45" customHeight="1" x14ac:dyDescent="0.2">
      <c r="B37" s="1374" t="s">
        <v>2194</v>
      </c>
      <c r="C37" s="1377"/>
      <c r="D37" s="2109"/>
      <c r="E37" s="1375">
        <v>18088</v>
      </c>
      <c r="F37" s="1375">
        <v>15563</v>
      </c>
      <c r="G37" s="1375">
        <v>18088</v>
      </c>
      <c r="H37" s="1375"/>
      <c r="I37" s="1375">
        <v>15563</v>
      </c>
      <c r="J37" s="1375"/>
      <c r="K37" s="1375"/>
      <c r="L37" s="1375">
        <f>SUM(L35:L36)</f>
        <v>33651</v>
      </c>
      <c r="M37" s="1375"/>
    </row>
    <row r="38" spans="2:14" ht="20.100000000000001" customHeight="1" x14ac:dyDescent="0.2">
      <c r="B38" s="1374"/>
      <c r="C38" s="1373"/>
      <c r="D38" s="1372"/>
      <c r="E38" s="1371"/>
      <c r="F38" s="1371"/>
      <c r="G38" s="1371"/>
      <c r="H38" s="1371"/>
      <c r="I38" s="1371"/>
      <c r="J38" s="1371"/>
      <c r="K38" s="1371"/>
      <c r="L38" s="1375"/>
      <c r="M38" s="1371"/>
    </row>
    <row r="39" spans="2:14" ht="20.100000000000001" customHeight="1" thickBot="1" x14ac:dyDescent="0.25">
      <c r="B39" s="1374" t="s">
        <v>2162</v>
      </c>
      <c r="C39" s="1373"/>
      <c r="D39" s="1372"/>
      <c r="E39" s="2108">
        <f>E21+E25+E33+E37</f>
        <v>668106</v>
      </c>
      <c r="F39" s="2108">
        <f t="shared" ref="F39:G39" si="2">F21+F25+F33+F37</f>
        <v>989754</v>
      </c>
      <c r="G39" s="2108">
        <f t="shared" si="2"/>
        <v>801314</v>
      </c>
      <c r="H39" s="2108"/>
      <c r="I39" s="2108">
        <f>I21+I25+I33+I37</f>
        <v>1004179</v>
      </c>
      <c r="J39" s="2108"/>
      <c r="K39" s="2108">
        <v>12401</v>
      </c>
      <c r="L39" s="2108">
        <f t="shared" ref="L39" si="3">L21+L25+L33+L37</f>
        <v>1817894</v>
      </c>
      <c r="M39" s="2108">
        <f>M33</f>
        <v>1227093</v>
      </c>
    </row>
    <row r="40" spans="2:14" ht="20.100000000000001" customHeight="1" thickTop="1" x14ac:dyDescent="0.2">
      <c r="B40" s="1374"/>
      <c r="C40" s="1373"/>
      <c r="D40" s="1372"/>
      <c r="E40" s="1375"/>
      <c r="F40" s="1375"/>
      <c r="G40" s="1375"/>
      <c r="H40" s="1375"/>
      <c r="I40" s="1375"/>
      <c r="J40" s="1375"/>
      <c r="K40" s="1375"/>
      <c r="L40" s="1375"/>
      <c r="M40" s="1375"/>
    </row>
    <row r="41" spans="2:14" ht="20.100000000000001" customHeight="1" x14ac:dyDescent="0.2">
      <c r="B41" s="1374"/>
      <c r="C41" s="1373"/>
      <c r="D41" s="1372"/>
      <c r="E41" s="1371"/>
      <c r="F41" s="1371"/>
      <c r="G41" s="1371"/>
      <c r="H41" s="1371"/>
      <c r="I41" s="1371"/>
      <c r="J41" s="1371"/>
      <c r="K41" s="1371"/>
      <c r="L41" s="1375"/>
      <c r="M41" s="1371"/>
    </row>
    <row r="42" spans="2:14" ht="13.5" customHeight="1" x14ac:dyDescent="0.2">
      <c r="B42" s="1370" t="s">
        <v>2065</v>
      </c>
      <c r="C42" s="1369"/>
      <c r="D42" s="1368"/>
      <c r="E42" s="1305"/>
      <c r="F42" s="1305"/>
      <c r="G42" s="1309"/>
      <c r="H42" s="1309"/>
      <c r="I42" s="1309"/>
      <c r="J42" s="1309"/>
      <c r="K42" s="1309"/>
      <c r="L42" s="1309"/>
      <c r="M42" s="1305"/>
      <c r="N42" s="1367"/>
    </row>
    <row r="43" spans="2:14" ht="8.25" customHeight="1" x14ac:dyDescent="0.2">
      <c r="B43" s="1370"/>
      <c r="C43" s="1369"/>
      <c r="D43" s="1368"/>
      <c r="E43" s="1305"/>
      <c r="F43" s="1305"/>
      <c r="G43" s="1309"/>
      <c r="H43" s="1309"/>
      <c r="I43" s="1309"/>
      <c r="J43" s="1309"/>
      <c r="K43" s="1309"/>
      <c r="L43" s="1309"/>
      <c r="M43" s="1305"/>
      <c r="N43" s="1367"/>
    </row>
    <row r="44" spans="2:14" x14ac:dyDescent="0.2">
      <c r="B44" s="1964" t="s">
        <v>1947</v>
      </c>
      <c r="C44" s="1965"/>
      <c r="D44" s="1966"/>
      <c r="E44" s="1967"/>
      <c r="F44" s="1967"/>
      <c r="G44" s="1967"/>
      <c r="H44" s="1967"/>
      <c r="I44" s="1350"/>
      <c r="J44" s="1350"/>
    </row>
    <row r="45" spans="2:14" x14ac:dyDescent="0.2">
      <c r="B45" s="1968"/>
      <c r="C45" s="1969"/>
      <c r="D45" s="1970"/>
      <c r="E45" s="1971"/>
      <c r="F45" s="1971"/>
      <c r="G45" s="1350"/>
      <c r="H45" s="1350"/>
      <c r="I45" s="1350"/>
      <c r="J45" s="1350"/>
    </row>
    <row r="46" spans="2:14" ht="13.5" customHeight="1" x14ac:dyDescent="0.2">
      <c r="B46" s="1342" t="s">
        <v>1467</v>
      </c>
      <c r="G46" s="1350"/>
      <c r="H46" s="1350"/>
      <c r="I46" s="1350"/>
      <c r="J46" s="1350"/>
    </row>
    <row r="47" spans="2:14" ht="13.5" customHeight="1" x14ac:dyDescent="0.2">
      <c r="B47" s="2037"/>
      <c r="C47" s="2038"/>
      <c r="D47" s="2039"/>
      <c r="E47" s="2040"/>
      <c r="F47" s="2040"/>
      <c r="G47" s="2040"/>
      <c r="H47" s="2040"/>
      <c r="I47" s="2040"/>
      <c r="J47" s="2040"/>
      <c r="K47" s="2041"/>
      <c r="L47" s="2041"/>
      <c r="M47" s="2040"/>
    </row>
    <row r="48" spans="2:14" ht="9.6" customHeight="1" x14ac:dyDescent="0.2">
      <c r="B48" s="1366"/>
      <c r="C48" s="1365"/>
      <c r="D48" s="1364"/>
      <c r="E48" s="1331"/>
      <c r="F48" s="1331"/>
      <c r="G48" s="1350"/>
      <c r="H48" s="1350"/>
      <c r="I48" s="1350"/>
      <c r="J48" s="1350"/>
    </row>
    <row r="49" spans="2:13" ht="11.25" customHeight="1" x14ac:dyDescent="0.2">
      <c r="B49" s="1361" t="s">
        <v>1466</v>
      </c>
      <c r="C49" s="1363"/>
      <c r="D49" s="1363"/>
      <c r="E49" s="1363"/>
      <c r="F49" s="1363"/>
      <c r="G49" s="1363"/>
      <c r="H49" s="1363"/>
      <c r="I49" s="1360"/>
      <c r="J49" s="1360"/>
      <c r="K49" s="1360"/>
      <c r="L49" s="1360"/>
      <c r="M49" s="1360"/>
    </row>
    <row r="50" spans="2:13" ht="11.25" customHeight="1" x14ac:dyDescent="0.2">
      <c r="B50" s="1362" t="s">
        <v>2066</v>
      </c>
      <c r="C50" s="1360"/>
      <c r="D50" s="1360"/>
      <c r="E50" s="1360"/>
      <c r="F50" s="1360"/>
      <c r="G50" s="1360"/>
      <c r="H50" s="1360"/>
      <c r="I50" s="1360"/>
      <c r="J50" s="1360"/>
      <c r="K50" s="1360"/>
      <c r="L50" s="1360"/>
      <c r="M50" s="1360"/>
    </row>
    <row r="51" spans="2:13" ht="3.95" customHeight="1" x14ac:dyDescent="0.2">
      <c r="B51" s="1362"/>
      <c r="C51" s="1360"/>
      <c r="D51" s="1360"/>
      <c r="E51" s="1360"/>
      <c r="F51" s="1360"/>
      <c r="G51" s="1360"/>
      <c r="H51" s="1360"/>
      <c r="I51" s="1360"/>
      <c r="J51" s="1360"/>
      <c r="K51" s="1360"/>
      <c r="L51" s="1360"/>
      <c r="M51" s="1360"/>
    </row>
    <row r="52" spans="2:13" ht="11.25" customHeight="1" x14ac:dyDescent="0.2">
      <c r="B52" s="1361" t="s">
        <v>1465</v>
      </c>
      <c r="C52" s="1360"/>
      <c r="D52" s="1360"/>
      <c r="E52" s="1360"/>
      <c r="F52" s="1360"/>
      <c r="G52" s="1360"/>
      <c r="H52" s="1360"/>
      <c r="I52" s="1360"/>
      <c r="J52" s="1360"/>
      <c r="K52" s="1360"/>
      <c r="L52" s="1360"/>
      <c r="M52" s="1360"/>
    </row>
    <row r="53" spans="2:13" ht="11.25" customHeight="1" x14ac:dyDescent="0.2">
      <c r="B53" s="1355" t="s">
        <v>2067</v>
      </c>
      <c r="C53" s="1358"/>
      <c r="D53" s="1357"/>
      <c r="E53" s="1355"/>
      <c r="F53" s="1355"/>
      <c r="G53" s="1355"/>
      <c r="H53" s="1355"/>
      <c r="I53" s="1355"/>
      <c r="J53" s="1355"/>
      <c r="K53" s="1356"/>
      <c r="L53" s="1356"/>
      <c r="M53" s="1355"/>
    </row>
    <row r="54" spans="2:13" ht="3.95" customHeight="1" x14ac:dyDescent="0.2">
      <c r="B54" s="1355"/>
      <c r="C54" s="1358"/>
      <c r="D54" s="1357"/>
      <c r="E54" s="1355"/>
      <c r="F54" s="1355"/>
      <c r="G54" s="1355"/>
      <c r="H54" s="1355"/>
      <c r="I54" s="1355"/>
      <c r="J54" s="1355"/>
      <c r="K54" s="1356"/>
      <c r="L54" s="1356"/>
      <c r="M54" s="1355"/>
    </row>
    <row r="55" spans="2:13" ht="11.25" customHeight="1" x14ac:dyDescent="0.2">
      <c r="B55" s="2042" t="s">
        <v>1941</v>
      </c>
      <c r="C55" s="1358"/>
      <c r="D55" s="1357"/>
      <c r="E55" s="1355"/>
      <c r="F55" s="1355"/>
      <c r="G55" s="1355"/>
      <c r="H55" s="1355"/>
      <c r="I55" s="1355"/>
      <c r="J55" s="1355"/>
      <c r="K55" s="1356"/>
      <c r="L55" s="1356"/>
      <c r="M55" s="1355"/>
    </row>
    <row r="56" spans="2:13" ht="3.95" customHeight="1" x14ac:dyDescent="0.2">
      <c r="B56" s="2042"/>
      <c r="C56" s="1358"/>
      <c r="D56" s="1357"/>
      <c r="E56" s="1355"/>
      <c r="F56" s="1355"/>
      <c r="G56" s="1355"/>
      <c r="H56" s="1355"/>
      <c r="I56" s="1355"/>
      <c r="J56" s="1355"/>
      <c r="K56" s="1356"/>
      <c r="L56" s="1356"/>
      <c r="M56" s="1355"/>
    </row>
    <row r="57" spans="2:13" ht="11.25" customHeight="1" x14ac:dyDescent="0.2">
      <c r="B57" s="1917" t="s">
        <v>1901</v>
      </c>
      <c r="C57" s="1358"/>
      <c r="D57" s="1357"/>
      <c r="E57" s="1355"/>
      <c r="F57" s="1355"/>
      <c r="G57" s="1355"/>
      <c r="H57" s="1355"/>
      <c r="I57" s="1355"/>
      <c r="J57" s="1355"/>
      <c r="K57" s="1356"/>
      <c r="L57" s="1356"/>
      <c r="M57" s="1355"/>
    </row>
    <row r="58" spans="2:13" ht="11.25" customHeight="1" x14ac:dyDescent="0.2">
      <c r="B58" s="1355" t="s">
        <v>2068</v>
      </c>
      <c r="G58" s="1350"/>
      <c r="H58" s="1350"/>
      <c r="I58" s="1350"/>
      <c r="J58" s="1350"/>
    </row>
    <row r="59" spans="2:13" ht="11.1" customHeight="1" x14ac:dyDescent="0.2">
      <c r="B59" s="1355"/>
      <c r="G59" s="1350"/>
      <c r="H59" s="1350"/>
      <c r="I59" s="1350"/>
      <c r="J59" s="1350"/>
    </row>
    <row r="60" spans="2:13" ht="11.1" customHeight="1" x14ac:dyDescent="0.2">
      <c r="B60" s="1355"/>
      <c r="G60" s="1350"/>
      <c r="H60" s="1350"/>
      <c r="I60" s="1350"/>
      <c r="J60" s="1350"/>
    </row>
    <row r="61" spans="2:13" ht="13.5" customHeight="1" x14ac:dyDescent="0.2">
      <c r="M61" s="1354"/>
    </row>
    <row r="62" spans="2:13" ht="13.5" customHeight="1" x14ac:dyDescent="0.2">
      <c r="M62" s="1354"/>
    </row>
    <row r="63" spans="2:13" ht="13.5" customHeight="1" x14ac:dyDescent="0.2">
      <c r="M63" s="1354"/>
    </row>
    <row r="64" spans="2:13" ht="13.5" customHeight="1" x14ac:dyDescent="0.2">
      <c r="G64" s="1350"/>
      <c r="H64" s="1350"/>
      <c r="I64" s="1350"/>
      <c r="J64" s="1350"/>
    </row>
    <row r="65" spans="7:10" ht="13.5" customHeight="1" x14ac:dyDescent="0.2">
      <c r="G65" s="1350"/>
      <c r="H65" s="1350"/>
      <c r="I65" s="1350"/>
      <c r="J65" s="1350"/>
    </row>
    <row r="66" spans="7:10" ht="13.5" customHeight="1" x14ac:dyDescent="0.2">
      <c r="G66" s="1350"/>
      <c r="H66" s="1350"/>
      <c r="I66" s="1350"/>
      <c r="J66" s="1350"/>
    </row>
    <row r="67" spans="7:10" ht="13.5" customHeight="1" x14ac:dyDescent="0.2">
      <c r="G67" s="1350"/>
      <c r="H67" s="1350"/>
      <c r="I67" s="1350"/>
      <c r="J67" s="1350"/>
    </row>
    <row r="68" spans="7:10" ht="13.5" customHeight="1" x14ac:dyDescent="0.2">
      <c r="G68" s="1350"/>
      <c r="H68" s="1350"/>
      <c r="I68" s="1350"/>
      <c r="J68" s="1350"/>
    </row>
    <row r="69" spans="7:10" ht="13.5" customHeight="1" x14ac:dyDescent="0.2">
      <c r="G69" s="1350"/>
      <c r="H69" s="1350"/>
      <c r="I69" s="1350"/>
      <c r="J69" s="1350"/>
    </row>
    <row r="70" spans="7:10" ht="13.5" customHeight="1" x14ac:dyDescent="0.2">
      <c r="G70" s="1350"/>
      <c r="H70" s="1350"/>
      <c r="I70" s="1350"/>
      <c r="J70" s="1350"/>
    </row>
    <row r="71" spans="7:10" ht="13.5" customHeight="1" x14ac:dyDescent="0.2"/>
    <row r="72" spans="7:10" ht="13.5" customHeight="1" x14ac:dyDescent="0.2"/>
    <row r="73" spans="7:10" ht="13.5" customHeight="1" x14ac:dyDescent="0.2"/>
    <row r="74" spans="7:10" ht="25.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4.7" customHeight="1" x14ac:dyDescent="0.2"/>
    <row r="124" ht="12.2"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4.7" customHeight="1" x14ac:dyDescent="0.2"/>
    <row r="164"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Footer>&amp;C80</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J8" sqref="J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Eldorado CUSD 4</v>
      </c>
      <c r="B1" s="2545"/>
      <c r="C1" s="2545"/>
      <c r="D1" s="2545"/>
      <c r="E1" s="1411"/>
    </row>
    <row r="2" spans="1:7" ht="13.5" customHeight="1" x14ac:dyDescent="0.2">
      <c r="A2" s="2546">
        <f>'Single Audit Cover'!E7</f>
        <v>20083004026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2195</v>
      </c>
      <c r="B7" s="2543"/>
      <c r="C7" s="2543"/>
      <c r="D7" s="2543"/>
      <c r="E7" s="2543"/>
      <c r="F7" s="2543"/>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3" t="s">
        <v>1937</v>
      </c>
      <c r="B10" s="1974"/>
      <c r="C10" s="1975"/>
      <c r="D10" s="1974" t="s">
        <v>1938</v>
      </c>
      <c r="E10" s="1975" t="s">
        <v>2099</v>
      </c>
      <c r="F10" s="1974" t="s">
        <v>105</v>
      </c>
      <c r="G10" s="1971"/>
    </row>
    <row r="11" spans="1:7" ht="12" customHeight="1" x14ac:dyDescent="0.2">
      <c r="A11" s="2043"/>
      <c r="B11" s="1974"/>
      <c r="C11" s="2044"/>
      <c r="D11" s="1974"/>
      <c r="E11" s="2044"/>
      <c r="F11" s="1974"/>
      <c r="G11" s="1971"/>
    </row>
    <row r="12" spans="1:7" x14ac:dyDescent="0.2">
      <c r="A12" s="1342" t="s">
        <v>2069</v>
      </c>
      <c r="C12" s="1338"/>
      <c r="D12" s="1338"/>
    </row>
    <row r="13" spans="1:7" ht="15" customHeight="1" x14ac:dyDescent="0.2">
      <c r="A13" s="2543" t="s">
        <v>2185</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2070</v>
      </c>
      <c r="E16" s="2542"/>
      <c r="F16" s="2542"/>
    </row>
    <row r="17" spans="1:6" ht="20.45" customHeight="1" x14ac:dyDescent="0.2">
      <c r="A17" s="2045"/>
      <c r="B17" s="2046" t="s">
        <v>2163</v>
      </c>
      <c r="C17" s="1963"/>
      <c r="D17" s="2536"/>
      <c r="E17" s="2536"/>
      <c r="F17" s="2536"/>
    </row>
    <row r="18" spans="1:6" ht="20.65" customHeight="1" x14ac:dyDescent="0.2">
      <c r="A18" s="2045"/>
      <c r="B18" s="2046"/>
      <c r="C18" s="1963"/>
      <c r="D18" s="2536"/>
      <c r="E18" s="2536"/>
      <c r="F18" s="2536"/>
    </row>
    <row r="19" spans="1:6" ht="20.65" customHeight="1" x14ac:dyDescent="0.2">
      <c r="A19" s="2045"/>
      <c r="B19" s="2046"/>
      <c r="C19" s="1963"/>
      <c r="D19" s="2536"/>
      <c r="E19" s="2536"/>
      <c r="F19" s="2536"/>
    </row>
    <row r="20" spans="1:6" ht="20.65" customHeight="1" x14ac:dyDescent="0.2">
      <c r="A20" s="2045"/>
      <c r="B20" s="2046"/>
      <c r="C20" s="1963"/>
      <c r="D20" s="2536"/>
      <c r="E20" s="2536"/>
      <c r="F20" s="2536"/>
    </row>
    <row r="21" spans="1:6" ht="20.65" customHeight="1" x14ac:dyDescent="0.2">
      <c r="A21" s="2045"/>
      <c r="B21" s="2046"/>
      <c r="C21" s="1963"/>
      <c r="D21" s="2536"/>
      <c r="E21" s="2536"/>
      <c r="F21" s="2536"/>
    </row>
    <row r="22" spans="1:6" ht="20.65" customHeight="1" x14ac:dyDescent="0.2">
      <c r="A22" s="2045"/>
      <c r="B22" s="2046"/>
      <c r="C22" s="1963"/>
      <c r="D22" s="2536"/>
      <c r="E22" s="2536"/>
      <c r="F22" s="2536"/>
    </row>
    <row r="23" spans="1:6" ht="20.65" customHeight="1" x14ac:dyDescent="0.2">
      <c r="A23" s="2045"/>
      <c r="B23" s="2046"/>
      <c r="C23" s="1963"/>
      <c r="D23" s="2536"/>
      <c r="E23" s="2536"/>
      <c r="F23" s="2536"/>
    </row>
    <row r="24" spans="1:6" ht="20.65" customHeight="1" x14ac:dyDescent="0.2">
      <c r="A24" s="2045"/>
      <c r="B24" s="2046"/>
      <c r="C24" s="1963"/>
      <c r="D24" s="2536"/>
      <c r="E24" s="2536"/>
      <c r="F24" s="2536"/>
    </row>
    <row r="25" spans="1:6" ht="20.65" customHeight="1" x14ac:dyDescent="0.2">
      <c r="A25" s="2045"/>
      <c r="B25" s="2046"/>
      <c r="C25" s="1963"/>
      <c r="D25" s="2536"/>
      <c r="E25" s="2536"/>
      <c r="F25" s="2536"/>
    </row>
    <row r="26" spans="1:6" ht="20.65" customHeight="1" x14ac:dyDescent="0.2">
      <c r="A26" s="2045"/>
      <c r="B26" s="2046"/>
      <c r="C26" s="1963"/>
      <c r="D26" s="2536"/>
      <c r="E26" s="2536"/>
      <c r="F26" s="2536"/>
    </row>
    <row r="27" spans="1:6" ht="20.65" customHeight="1" x14ac:dyDescent="0.2">
      <c r="A27" s="2045"/>
      <c r="B27" s="2046"/>
      <c r="C27" s="1963"/>
      <c r="D27" s="2536"/>
      <c r="E27" s="2536"/>
      <c r="F27" s="2536"/>
    </row>
    <row r="28" spans="1:6" ht="20.65" customHeight="1" x14ac:dyDescent="0.2">
      <c r="A28" s="2045"/>
      <c r="B28" s="2046"/>
      <c r="C28" s="1963"/>
      <c r="D28" s="2536"/>
      <c r="E28" s="2536"/>
      <c r="F28" s="2536"/>
    </row>
    <row r="29" spans="1:6" ht="20.65" customHeight="1" x14ac:dyDescent="0.2">
      <c r="A29" s="2045"/>
      <c r="B29" s="2046"/>
      <c r="C29" s="1963"/>
      <c r="D29" s="2536"/>
      <c r="E29" s="2536"/>
      <c r="F29" s="2536"/>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7" t="s">
        <v>2164</v>
      </c>
      <c r="B32" s="2537"/>
      <c r="C32" s="2537"/>
      <c r="D32" s="2537"/>
      <c r="E32" s="2537"/>
      <c r="F32" s="2537"/>
    </row>
    <row r="33" spans="1:6" ht="13.5" customHeight="1" x14ac:dyDescent="0.2">
      <c r="A33" s="1481" t="s">
        <v>1755</v>
      </c>
      <c r="B33" s="1674"/>
      <c r="C33" s="1677">
        <v>68658</v>
      </c>
      <c r="D33" s="1676"/>
      <c r="E33" s="1405"/>
    </row>
    <row r="34" spans="1:6" ht="13.5" customHeight="1" x14ac:dyDescent="0.2">
      <c r="A34" s="1481" t="s">
        <v>1756</v>
      </c>
      <c r="B34" s="1674"/>
      <c r="C34" s="1678">
        <v>0</v>
      </c>
      <c r="D34" s="1676" t="s">
        <v>2071</v>
      </c>
      <c r="E34" s="2538">
        <f>+C33+C34</f>
        <v>68658</v>
      </c>
      <c r="F34" s="2539"/>
    </row>
    <row r="35" spans="1:6" ht="12" customHeight="1" x14ac:dyDescent="0.2">
      <c r="A35" s="1481"/>
      <c r="B35" s="1674"/>
      <c r="C35" s="2047"/>
      <c r="D35" s="1676"/>
      <c r="E35" s="2048"/>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442</v>
      </c>
      <c r="D38" s="1676"/>
      <c r="E38" s="1405"/>
    </row>
    <row r="39" spans="1:6" ht="14.25" customHeight="1" x14ac:dyDescent="0.2">
      <c r="A39" s="1481"/>
      <c r="B39" s="1674" t="s">
        <v>1758</v>
      </c>
      <c r="C39" s="1680" t="s">
        <v>442</v>
      </c>
      <c r="D39" s="1676"/>
      <c r="E39" s="1405"/>
    </row>
    <row r="40" spans="1:6" ht="14.25" customHeight="1" x14ac:dyDescent="0.2">
      <c r="A40" s="1481"/>
      <c r="B40" s="1674" t="s">
        <v>1759</v>
      </c>
      <c r="C40" s="1680" t="s">
        <v>442</v>
      </c>
      <c r="D40" s="1676"/>
      <c r="E40" s="1405"/>
    </row>
    <row r="41" spans="1:6" ht="14.25" customHeight="1" x14ac:dyDescent="0.2">
      <c r="A41" s="1481"/>
      <c r="B41" s="1674" t="s">
        <v>1760</v>
      </c>
      <c r="C41" s="1680" t="s">
        <v>442</v>
      </c>
      <c r="D41" s="1676"/>
      <c r="E41" s="1405"/>
    </row>
    <row r="42" spans="1:6" ht="14.25" customHeight="1" x14ac:dyDescent="0.2">
      <c r="A42" s="1481" t="s">
        <v>1761</v>
      </c>
      <c r="B42" s="1674"/>
      <c r="C42" s="1680" t="s">
        <v>442</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49"/>
      <c r="B47" s="2040"/>
      <c r="C47" s="2040"/>
      <c r="D47" s="2040"/>
      <c r="E47" s="2040"/>
      <c r="F47" s="2040"/>
    </row>
    <row r="48" spans="1:6" s="1404" customFormat="1" ht="6" customHeight="1" x14ac:dyDescent="0.2">
      <c r="A48" s="2050"/>
    </row>
    <row r="49" spans="1:5" s="1355" customFormat="1" ht="23.25" customHeight="1" x14ac:dyDescent="0.2">
      <c r="A49" s="1402">
        <v>5</v>
      </c>
      <c r="B49" s="2540" t="s">
        <v>2073</v>
      </c>
      <c r="C49" s="2540"/>
      <c r="D49" s="2540"/>
      <c r="E49" s="1401"/>
    </row>
    <row r="50" spans="1:5" s="1355" customFormat="1" ht="3.75" customHeight="1" x14ac:dyDescent="0.2">
      <c r="A50" s="1402"/>
      <c r="B50" s="2051"/>
      <c r="C50" s="2051"/>
      <c r="D50" s="2051"/>
      <c r="E50" s="1401"/>
    </row>
    <row r="51" spans="1:5" s="1355" customFormat="1" ht="20.25" customHeight="1" x14ac:dyDescent="0.2">
      <c r="A51" s="1400">
        <v>6</v>
      </c>
      <c r="B51" s="2535" t="s">
        <v>1942</v>
      </c>
      <c r="C51" s="2535"/>
      <c r="D51" s="2535"/>
    </row>
    <row r="52" spans="1:5" ht="14.25" customHeight="1" x14ac:dyDescent="0.2">
      <c r="A52" s="1400"/>
      <c r="B52" s="2535"/>
      <c r="C52" s="2535"/>
      <c r="D52" s="253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Footer xml:space="preserve">&amp;C83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K23" sqref="K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Eldorado CUSD 4</v>
      </c>
      <c r="C1" s="2564"/>
      <c r="D1" s="2564"/>
      <c r="E1" s="2564"/>
      <c r="F1" s="2564"/>
      <c r="G1" s="2564"/>
      <c r="H1" s="2564"/>
      <c r="I1" s="2564"/>
      <c r="J1" s="1438"/>
    </row>
    <row r="2" spans="2:10" s="1350" customFormat="1" ht="12.75" customHeight="1" x14ac:dyDescent="0.2">
      <c r="B2" s="2565">
        <f>'Single Audit Cover'!E7</f>
        <v>20083004026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2"/>
      <c r="C6" s="2053"/>
      <c r="D6" s="2053"/>
      <c r="E6" s="2054"/>
      <c r="F6" s="2053"/>
      <c r="G6" s="2053"/>
      <c r="H6" s="2053"/>
      <c r="I6" s="2053"/>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2165</v>
      </c>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2166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5"/>
      <c r="F17" s="1305"/>
      <c r="G17" s="2055"/>
      <c r="H17" s="1355"/>
      <c r="I17" s="1355"/>
    </row>
    <row r="18" spans="2:9" s="1350" customFormat="1" ht="12.75" customHeight="1" x14ac:dyDescent="0.2">
      <c r="B18" s="1424" t="s">
        <v>1765</v>
      </c>
      <c r="C18" s="1423"/>
      <c r="D18" s="1422"/>
      <c r="E18" s="1418"/>
      <c r="F18" s="1355" t="s">
        <v>1031</v>
      </c>
      <c r="G18" s="1418" t="s">
        <v>2166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2166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2166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5"/>
      <c r="F26" s="1305"/>
      <c r="G26" s="2055"/>
      <c r="H26" s="1355"/>
      <c r="I26" s="1355"/>
    </row>
    <row r="27" spans="2:9" s="1350" customFormat="1" ht="12.75" customHeight="1" x14ac:dyDescent="0.2">
      <c r="B27" s="1424" t="s">
        <v>1765</v>
      </c>
      <c r="C27" s="1423"/>
      <c r="D27" s="1422"/>
      <c r="E27" s="1418"/>
      <c r="F27" s="1355" t="s">
        <v>1031</v>
      </c>
      <c r="G27" s="1418" t="s">
        <v>2166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2192</v>
      </c>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2166</v>
      </c>
      <c r="H33" s="1355" t="s">
        <v>105</v>
      </c>
    </row>
    <row r="35" spans="2:9" x14ac:dyDescent="0.2">
      <c r="B35" s="2056" t="s">
        <v>2075</v>
      </c>
      <c r="C35" s="1419"/>
      <c r="D35" s="1337"/>
    </row>
    <row r="36" spans="2:9" ht="6" customHeight="1" x14ac:dyDescent="0.2">
      <c r="B36" s="2056"/>
      <c r="C36" s="1419"/>
      <c r="D36" s="1337"/>
    </row>
    <row r="37" spans="2:9" ht="17.25" customHeight="1" x14ac:dyDescent="0.2">
      <c r="B37" s="2057" t="s">
        <v>1500</v>
      </c>
      <c r="C37" s="2570" t="s">
        <v>1499</v>
      </c>
      <c r="D37" s="2571"/>
      <c r="E37" s="2571"/>
      <c r="F37" s="2572"/>
      <c r="G37" s="2570" t="s">
        <v>2076</v>
      </c>
      <c r="H37" s="2571"/>
      <c r="I37" s="2572"/>
    </row>
    <row r="38" spans="2:9" ht="16.5" customHeight="1" x14ac:dyDescent="0.2">
      <c r="B38" s="2058">
        <v>10.555</v>
      </c>
      <c r="C38" s="2559" t="s">
        <v>2186</v>
      </c>
      <c r="D38" s="2560"/>
      <c r="E38" s="2560"/>
      <c r="F38" s="2561"/>
      <c r="G38" s="2573">
        <v>346979</v>
      </c>
      <c r="H38" s="2574"/>
      <c r="I38" s="2575"/>
    </row>
    <row r="39" spans="2:9" ht="16.5" customHeight="1" x14ac:dyDescent="0.2">
      <c r="B39" s="2058" t="s">
        <v>2187</v>
      </c>
      <c r="C39" s="2559" t="s">
        <v>2186</v>
      </c>
      <c r="D39" s="2560"/>
      <c r="E39" s="2560"/>
      <c r="F39" s="2561"/>
      <c r="G39" s="2562">
        <v>60858</v>
      </c>
      <c r="H39" s="2562"/>
      <c r="I39" s="2562"/>
    </row>
    <row r="40" spans="2:9" ht="16.5" customHeight="1" x14ac:dyDescent="0.2">
      <c r="B40" s="2058" t="s">
        <v>2147</v>
      </c>
      <c r="C40" s="2559" t="s">
        <v>2188</v>
      </c>
      <c r="D40" s="2560"/>
      <c r="E40" s="2560"/>
      <c r="F40" s="2561"/>
      <c r="G40" s="2562">
        <v>416482</v>
      </c>
      <c r="H40" s="2562"/>
      <c r="I40" s="2562"/>
    </row>
    <row r="41" spans="2:9" ht="16.5" customHeight="1" x14ac:dyDescent="0.2">
      <c r="B41" s="2058"/>
      <c r="C41" s="2559"/>
      <c r="D41" s="2560"/>
      <c r="E41" s="2560"/>
      <c r="F41" s="2561"/>
      <c r="G41" s="2562"/>
      <c r="H41" s="2562"/>
      <c r="I41" s="2562"/>
    </row>
    <row r="42" spans="2:9" ht="16.5" customHeight="1" x14ac:dyDescent="0.2">
      <c r="B42" s="2058"/>
      <c r="C42" s="2559"/>
      <c r="D42" s="2560"/>
      <c r="E42" s="2560"/>
      <c r="F42" s="2561"/>
      <c r="G42" s="2562"/>
      <c r="H42" s="2562"/>
      <c r="I42" s="2562"/>
    </row>
    <row r="43" spans="2:9" ht="16.5" customHeight="1" x14ac:dyDescent="0.2">
      <c r="B43" s="2058"/>
      <c r="C43" s="2552" t="s">
        <v>2077</v>
      </c>
      <c r="D43" s="2553"/>
      <c r="E43" s="2553"/>
      <c r="F43" s="2554"/>
      <c r="G43" s="2555">
        <f>SUM(G38:I42)</f>
        <v>824319</v>
      </c>
      <c r="H43" s="2555"/>
      <c r="I43" s="2555"/>
    </row>
    <row r="44" spans="2:9" ht="12.75" customHeight="1" x14ac:dyDescent="0.2"/>
    <row r="45" spans="2:9" ht="12.75" customHeight="1" x14ac:dyDescent="0.2">
      <c r="B45" s="1430" t="s">
        <v>2078</v>
      </c>
      <c r="D45" s="2556">
        <v>1004179</v>
      </c>
      <c r="E45" s="2557"/>
    </row>
    <row r="46" spans="2:9" ht="5.25" customHeight="1" x14ac:dyDescent="0.2">
      <c r="B46" s="2059"/>
      <c r="D46" s="2060"/>
      <c r="E46" s="2061"/>
    </row>
    <row r="47" spans="2:9" ht="12.75" customHeight="1" x14ac:dyDescent="0.2">
      <c r="B47" s="1355" t="s">
        <v>2079</v>
      </c>
      <c r="C47" s="1355"/>
      <c r="D47" s="2062">
        <v>0.82089999999999996</v>
      </c>
      <c r="E47" s="2063"/>
      <c r="F47" s="2064"/>
      <c r="I47" s="2065"/>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c r="F51" s="1355" t="s">
        <v>1031</v>
      </c>
      <c r="G51" s="1418" t="s">
        <v>2166</v>
      </c>
      <c r="H51" s="1355" t="s">
        <v>105</v>
      </c>
    </row>
    <row r="52" spans="1:9" x14ac:dyDescent="0.2">
      <c r="B52" s="2038"/>
      <c r="C52" s="2040"/>
      <c r="D52" s="2066"/>
      <c r="E52" s="2067"/>
      <c r="F52" s="2068"/>
      <c r="G52" s="2068"/>
      <c r="H52" s="2068"/>
      <c r="I52" s="2068"/>
    </row>
    <row r="53" spans="1:9" ht="6" customHeight="1" x14ac:dyDescent="0.2">
      <c r="B53" s="1432"/>
      <c r="C53" s="1404"/>
      <c r="D53" s="2069"/>
      <c r="E53" s="2070"/>
      <c r="F53" s="2071"/>
      <c r="G53" s="2071"/>
      <c r="H53" s="2071"/>
      <c r="I53" s="2071"/>
    </row>
    <row r="54" spans="1:9" s="1412" customFormat="1" ht="13.5" x14ac:dyDescent="0.2">
      <c r="A54" s="1413"/>
      <c r="B54" s="2072"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Footer>&amp;C84</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J8" sqref="J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Eldorado CUSD 4</v>
      </c>
      <c r="C1" s="2563"/>
      <c r="D1" s="2563"/>
      <c r="E1" s="2563"/>
      <c r="F1" s="2563"/>
      <c r="G1" s="2563"/>
      <c r="H1" s="2563"/>
      <c r="I1" s="2563"/>
      <c r="J1" s="2563"/>
      <c r="K1" s="2563"/>
      <c r="L1" s="1471"/>
      <c r="M1" s="1471"/>
    </row>
    <row r="2" spans="1:13" ht="12" customHeight="1" x14ac:dyDescent="0.2">
      <c r="B2" s="2565">
        <f>'Single Audit Cover'!E7</f>
        <v>20083004026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3"/>
      <c r="C6" s="2073"/>
      <c r="D6" s="2053"/>
      <c r="E6" s="2053"/>
      <c r="F6" s="2053"/>
      <c r="G6" s="2054"/>
      <c r="H6" s="2053"/>
      <c r="I6" s="2054"/>
      <c r="J6" s="2053"/>
      <c r="K6" s="2053"/>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3"/>
      <c r="C9" s="2053"/>
      <c r="D9" s="2053"/>
      <c r="E9" s="2053"/>
      <c r="F9" s="2053"/>
      <c r="G9" s="2054"/>
      <c r="H9" s="2053"/>
      <c r="I9" s="2054"/>
      <c r="J9" s="2053"/>
      <c r="K9" s="2053"/>
      <c r="L9" s="1440"/>
    </row>
    <row r="10" spans="1:13" ht="16.5" customHeight="1" x14ac:dyDescent="0.2">
      <c r="B10" s="1465" t="s">
        <v>1530</v>
      </c>
      <c r="C10" s="1683" t="s">
        <v>2023</v>
      </c>
      <c r="D10" s="1684" t="s">
        <v>2130</v>
      </c>
      <c r="E10" s="1404"/>
      <c r="F10" s="1408" t="s">
        <v>1529</v>
      </c>
      <c r="G10" s="1463"/>
      <c r="H10" s="1464" t="s">
        <v>1528</v>
      </c>
      <c r="I10" s="1463"/>
      <c r="J10" s="2074" t="s">
        <v>1527</v>
      </c>
      <c r="K10" s="1404"/>
      <c r="L10" s="1440"/>
    </row>
    <row r="11" spans="1:13" ht="13.5" customHeight="1" x14ac:dyDescent="0.2">
      <c r="B11" s="1404"/>
      <c r="C11" s="1404"/>
      <c r="D11" s="1404"/>
      <c r="E11" s="1404"/>
      <c r="F11" s="1404"/>
      <c r="G11" s="1425"/>
      <c r="H11" s="1404"/>
      <c r="I11" s="2075"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6" t="s">
        <v>1525</v>
      </c>
      <c r="C13" s="2076"/>
      <c r="D13" s="2077"/>
      <c r="E13" s="2077"/>
      <c r="F13" s="2077"/>
      <c r="G13" s="2078"/>
      <c r="H13" s="2077"/>
      <c r="I13" s="2078"/>
      <c r="J13" s="2077"/>
      <c r="K13" s="2077"/>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6" t="s">
        <v>1524</v>
      </c>
      <c r="C16" s="2076"/>
      <c r="D16" s="2077"/>
      <c r="E16" s="2077"/>
      <c r="F16" s="2077"/>
      <c r="G16" s="2078"/>
      <c r="H16" s="2077"/>
      <c r="I16" s="2078"/>
      <c r="J16" s="2077"/>
      <c r="K16" s="2077"/>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6" t="s">
        <v>2085</v>
      </c>
      <c r="C19" s="2076"/>
      <c r="D19" s="2077"/>
      <c r="E19" s="2077"/>
      <c r="F19" s="2077"/>
      <c r="G19" s="2078"/>
      <c r="H19" s="2077"/>
      <c r="I19" s="2078"/>
      <c r="J19" s="2077"/>
      <c r="K19" s="2077"/>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6" t="s">
        <v>1523</v>
      </c>
      <c r="C22" s="2076"/>
      <c r="D22" s="2053"/>
      <c r="E22" s="2053"/>
      <c r="F22" s="2053"/>
      <c r="G22" s="2054"/>
      <c r="H22" s="2053"/>
      <c r="I22" s="2054"/>
      <c r="J22" s="2053"/>
      <c r="K22" s="2053"/>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6" t="s">
        <v>1522</v>
      </c>
      <c r="C25" s="2076"/>
      <c r="D25" s="2053"/>
      <c r="E25" s="2053"/>
      <c r="F25" s="2053"/>
      <c r="G25" s="2054"/>
      <c r="H25" s="2053"/>
      <c r="I25" s="2054"/>
      <c r="J25" s="2053"/>
      <c r="K25" s="2053"/>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79" t="s">
        <v>1521</v>
      </c>
      <c r="C28" s="2079"/>
      <c r="D28" s="2053"/>
      <c r="E28" s="2053"/>
      <c r="F28" s="2053"/>
      <c r="G28" s="2054"/>
      <c r="H28" s="2053"/>
      <c r="I28" s="2054"/>
      <c r="J28" s="2053"/>
      <c r="K28" s="2053"/>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0" t="s">
        <v>1520</v>
      </c>
      <c r="C31" s="2080"/>
      <c r="D31" s="2073"/>
      <c r="E31" s="2053"/>
      <c r="F31" s="2053"/>
      <c r="G31" s="2054"/>
      <c r="H31" s="2053"/>
      <c r="I31" s="2054"/>
      <c r="J31" s="2053"/>
      <c r="K31" s="2053"/>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1" t="s">
        <v>1519</v>
      </c>
      <c r="C34" s="2082"/>
      <c r="D34" s="2083"/>
      <c r="E34" s="2083"/>
      <c r="F34" s="2083"/>
      <c r="G34" s="2084"/>
      <c r="H34" s="2083"/>
      <c r="I34" s="2084"/>
      <c r="J34" s="2083"/>
      <c r="K34" s="208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0"/>
      <c r="B38" s="2087"/>
      <c r="C38" s="2087"/>
      <c r="D38" s="2087"/>
      <c r="E38" s="2087"/>
      <c r="F38" s="2087"/>
      <c r="G38" s="2088"/>
      <c r="H38" s="2087"/>
      <c r="I38" s="2088"/>
      <c r="J38" s="2087"/>
      <c r="K38" s="2087"/>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&amp;C85</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Eldorado CUSD 4</v>
      </c>
      <c r="C1" s="2585"/>
      <c r="D1" s="2585"/>
      <c r="E1" s="2585"/>
      <c r="F1" s="2585"/>
      <c r="G1" s="2585"/>
      <c r="H1" s="2585"/>
      <c r="I1" s="2585"/>
      <c r="J1" s="2585"/>
      <c r="K1" s="2585"/>
      <c r="L1" s="1490"/>
    </row>
    <row r="2" spans="1:12" ht="12.75" customHeight="1" x14ac:dyDescent="0.2">
      <c r="B2" s="2586">
        <f>'Single Audit Cover'!E7</f>
        <v>20083004026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3"/>
      <c r="C7" s="2053"/>
      <c r="D7" s="2053"/>
      <c r="E7" s="2053"/>
      <c r="F7" s="2053"/>
      <c r="G7" s="2054"/>
      <c r="H7" s="2053"/>
      <c r="I7" s="2054"/>
      <c r="J7" s="2053"/>
      <c r="K7" s="2053"/>
      <c r="L7" s="1404"/>
    </row>
    <row r="8" spans="1:12" ht="13.5" customHeight="1" x14ac:dyDescent="0.2">
      <c r="B8" s="1408" t="s">
        <v>1550</v>
      </c>
      <c r="C8" s="1686" t="s">
        <v>2023</v>
      </c>
      <c r="D8" s="1687" t="s">
        <v>2130</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0" t="s">
        <v>1535</v>
      </c>
      <c r="C40" s="2080"/>
      <c r="D40" s="2073"/>
      <c r="E40" s="2053"/>
      <c r="F40" s="2053"/>
      <c r="G40" s="2054"/>
      <c r="H40" s="2053"/>
      <c r="I40" s="2054"/>
      <c r="J40" s="2053"/>
      <c r="K40" s="2053"/>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89" t="s">
        <v>1519</v>
      </c>
      <c r="C43" s="2090"/>
      <c r="D43" s="2083"/>
      <c r="E43" s="2083"/>
      <c r="F43" s="2083"/>
      <c r="G43" s="2084"/>
      <c r="H43" s="2083"/>
      <c r="I43" s="2084"/>
      <c r="J43" s="2083"/>
      <c r="K43" s="2085"/>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1"/>
      <c r="C47" s="2091"/>
      <c r="D47" s="2092"/>
      <c r="E47" s="2092"/>
      <c r="F47" s="2092"/>
      <c r="G47" s="2093"/>
      <c r="H47" s="2092"/>
      <c r="I47" s="2093"/>
      <c r="J47" s="2092"/>
      <c r="K47" s="2092"/>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&amp;C87</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Eldorado CUSD 4</v>
      </c>
      <c r="C1" s="2563"/>
      <c r="D1" s="2563"/>
      <c r="E1" s="1500"/>
    </row>
    <row r="2" spans="2:5" s="1370" customFormat="1" ht="12.75" customHeight="1" x14ac:dyDescent="0.2">
      <c r="B2" s="2565">
        <f>'Single Audit Cover'!E7</f>
        <v>20083004026</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2167</v>
      </c>
      <c r="C8" s="1496" t="s">
        <v>2168</v>
      </c>
      <c r="D8" s="1496"/>
      <c r="E8" s="1496"/>
    </row>
    <row r="9" spans="2:5" ht="13.5" customHeight="1" x14ac:dyDescent="0.2">
      <c r="B9" s="1690"/>
      <c r="C9" s="1409" t="s">
        <v>2169</v>
      </c>
      <c r="D9" s="1409"/>
      <c r="E9" s="1409"/>
    </row>
    <row r="10" spans="2:5" ht="13.5" customHeight="1" x14ac:dyDescent="0.2">
      <c r="B10" s="1689"/>
      <c r="C10" s="1409" t="s">
        <v>2170</v>
      </c>
      <c r="D10" s="1409"/>
      <c r="E10" s="1409"/>
    </row>
    <row r="11" spans="2:5" ht="13.5" customHeight="1" x14ac:dyDescent="0.2">
      <c r="B11" s="1689"/>
      <c r="C11" s="1409" t="s">
        <v>2171</v>
      </c>
      <c r="D11" s="1409"/>
      <c r="E11" s="1409"/>
    </row>
    <row r="12" spans="2:5" ht="13.5" customHeight="1" x14ac:dyDescent="0.2">
      <c r="B12" s="1689"/>
      <c r="C12" s="1409" t="s">
        <v>2172</v>
      </c>
      <c r="D12" s="1409" t="s">
        <v>2173</v>
      </c>
      <c r="E12" s="1409"/>
    </row>
    <row r="13" spans="2:5" ht="13.5" customHeight="1" x14ac:dyDescent="0.2">
      <c r="B13" s="1689"/>
      <c r="C13" s="1409"/>
      <c r="D13" s="1409" t="s">
        <v>2183</v>
      </c>
      <c r="E13" s="1409"/>
    </row>
    <row r="14" spans="2:5" ht="13.5" customHeight="1" x14ac:dyDescent="0.2">
      <c r="B14" s="1689"/>
      <c r="C14" s="1409"/>
      <c r="D14" s="1409" t="s">
        <v>2184</v>
      </c>
      <c r="E14" s="1409"/>
    </row>
    <row r="15" spans="2:5" ht="13.5" customHeight="1" x14ac:dyDescent="0.2">
      <c r="B15" s="1689"/>
      <c r="C15" s="1409"/>
      <c r="D15" s="1409" t="s">
        <v>2174</v>
      </c>
      <c r="E15" s="1409"/>
    </row>
    <row r="16" spans="2:5" ht="13.5" customHeight="1" x14ac:dyDescent="0.2">
      <c r="B16" s="1689"/>
      <c r="C16" s="1409"/>
      <c r="D16" s="1409" t="s">
        <v>2175</v>
      </c>
      <c r="E16" s="1409"/>
    </row>
    <row r="17" spans="2:5" ht="13.5" customHeight="1" x14ac:dyDescent="0.2">
      <c r="B17" s="1689"/>
      <c r="C17" s="1409"/>
      <c r="D17" s="1409" t="s">
        <v>2176</v>
      </c>
      <c r="E17" s="1409"/>
    </row>
    <row r="18" spans="2:5" ht="13.5" customHeight="1" x14ac:dyDescent="0.2">
      <c r="B18" s="1689"/>
      <c r="C18" s="1409"/>
      <c r="D18" s="1409" t="s">
        <v>2177</v>
      </c>
      <c r="E18" s="1409"/>
    </row>
    <row r="19" spans="2:5" ht="13.5" customHeight="1" x14ac:dyDescent="0.2">
      <c r="B19" s="1689"/>
      <c r="C19" s="1409"/>
      <c r="D19" s="1409" t="s">
        <v>2178</v>
      </c>
      <c r="E19" s="1409"/>
    </row>
    <row r="20" spans="2:5" ht="13.5" customHeight="1" x14ac:dyDescent="0.2">
      <c r="B20" s="1689"/>
      <c r="C20" s="1409"/>
      <c r="D20" s="1409" t="s">
        <v>2179</v>
      </c>
      <c r="E20" s="1409"/>
    </row>
    <row r="21" spans="2:5" ht="13.5" customHeight="1" x14ac:dyDescent="0.2">
      <c r="B21" s="1689"/>
      <c r="C21" s="1409"/>
      <c r="D21" s="1409" t="s">
        <v>2180</v>
      </c>
      <c r="E21" s="1409"/>
    </row>
    <row r="22" spans="2:5" ht="13.5" customHeight="1" x14ac:dyDescent="0.2">
      <c r="B22" s="1689"/>
      <c r="C22" s="1409"/>
      <c r="D22" s="1409" t="s">
        <v>2181</v>
      </c>
      <c r="E22" s="1409"/>
    </row>
    <row r="23" spans="2:5" ht="13.5" customHeight="1" x14ac:dyDescent="0.2">
      <c r="B23" s="1689"/>
      <c r="C23" s="1409"/>
      <c r="D23" s="1409" t="s">
        <v>2182</v>
      </c>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4"/>
      <c r="C43" s="2095"/>
      <c r="D43" s="2095"/>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scale="95" firstPageNumber="43" fitToHeight="0" orientation="portrait" useFirstPageNumber="1" r:id="rId1"/>
  <headerFooter alignWithMargins="0">
    <oddFooter>&amp;C87</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Eldorado CUSD 4</v>
      </c>
      <c r="C1" s="2563"/>
      <c r="D1" s="2563"/>
      <c r="E1" s="2563"/>
      <c r="F1" s="1490"/>
      <c r="G1" s="1490"/>
      <c r="H1" s="1490"/>
      <c r="I1" s="1490"/>
      <c r="J1" s="1490"/>
      <c r="K1" s="1490"/>
      <c r="L1" s="1490"/>
    </row>
    <row r="2" spans="2:12" ht="13.5" customHeight="1" x14ac:dyDescent="0.2">
      <c r="B2" s="2565">
        <f>'Single Audit Cover'!E7</f>
        <v>20083004026</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t="s">
        <v>2130</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 xml:space="preserve">&amp;C88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20083004026</v>
      </c>
    </row>
    <row r="3" spans="1:2" x14ac:dyDescent="0.2">
      <c r="A3" t="s">
        <v>1110</v>
      </c>
      <c r="B3" s="1221" t="str">
        <f>COVER!A15</f>
        <v>Saline</v>
      </c>
    </row>
    <row r="4" spans="1:2" x14ac:dyDescent="0.2">
      <c r="A4" t="s">
        <v>1166</v>
      </c>
      <c r="B4" s="1221" t="str">
        <f>COVER!A17</f>
        <v>Eldorado CUSD 4</v>
      </c>
    </row>
    <row r="5" spans="1:2" x14ac:dyDescent="0.2">
      <c r="A5" t="s">
        <v>799</v>
      </c>
      <c r="B5" s="1221" t="str">
        <f>COVER!A38</f>
        <v>Ryan Hobbs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060-004547</v>
      </c>
    </row>
    <row r="16" spans="1:2" x14ac:dyDescent="0.2">
      <c r="A16" t="s">
        <v>490</v>
      </c>
      <c r="B16" s="1221" t="str">
        <f>COVER!T13</f>
        <v>Greg M McCalley PC</v>
      </c>
    </row>
    <row r="17" spans="1:2" x14ac:dyDescent="0.2">
      <c r="A17" t="s">
        <v>1030</v>
      </c>
      <c r="B17" s="1221" t="str">
        <f>COVER!T15</f>
        <v>Greg McCalley</v>
      </c>
    </row>
    <row r="18" spans="1:2" x14ac:dyDescent="0.2">
      <c r="A18" t="s">
        <v>1345</v>
      </c>
      <c r="B18" s="1221" t="str">
        <f>COVER!T17</f>
        <v>855 E Ferguson Ave</v>
      </c>
    </row>
    <row r="19" spans="1:2" x14ac:dyDescent="0.2">
      <c r="A19" t="s">
        <v>1032</v>
      </c>
      <c r="B19" s="1221">
        <f>COVER!T25</f>
        <v>0</v>
      </c>
    </row>
    <row r="20" spans="1:2" x14ac:dyDescent="0.2">
      <c r="A20" t="s">
        <v>1033</v>
      </c>
      <c r="B20" s="1221" t="str">
        <f>COVER!T19</f>
        <v>Wood Rievr</v>
      </c>
    </row>
    <row r="21" spans="1:2" x14ac:dyDescent="0.2">
      <c r="A21" t="s">
        <v>558</v>
      </c>
      <c r="B21" s="1221" t="str">
        <f>COVER!X19</f>
        <v>IL</v>
      </c>
    </row>
    <row r="22" spans="1:2" x14ac:dyDescent="0.2">
      <c r="A22" t="s">
        <v>1034</v>
      </c>
      <c r="B22" s="1221">
        <f>COVER!Z19</f>
        <v>62095</v>
      </c>
    </row>
    <row r="23" spans="1:2" x14ac:dyDescent="0.2">
      <c r="A23" t="s">
        <v>1347</v>
      </c>
      <c r="B23" s="1221" t="str">
        <f>COVER!T21</f>
        <v>618 254-8188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1016600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1450496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1450496</v>
      </c>
      <c r="D92" s="13" t="str">
        <f t="shared" si="0"/>
        <v>Error?</v>
      </c>
    </row>
    <row r="93" spans="1:4" x14ac:dyDescent="0.2">
      <c r="A93" s="54">
        <v>32</v>
      </c>
      <c r="B93" s="1221">
        <f>'Assets-Liab 5-6'!C41</f>
        <v>1450496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479012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479012</v>
      </c>
      <c r="D123" s="13" t="str">
        <f t="shared" si="0"/>
        <v>Error?</v>
      </c>
    </row>
    <row r="124" spans="1:4" x14ac:dyDescent="0.2">
      <c r="A124" s="54">
        <v>63</v>
      </c>
      <c r="B124" s="1221">
        <f>'Assets-Liab 5-6'!D41</f>
        <v>479012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2127</v>
      </c>
      <c r="D140" s="13" t="str">
        <f t="shared" si="1"/>
        <v>Error?</v>
      </c>
    </row>
    <row r="141" spans="1:4" x14ac:dyDescent="0.2">
      <c r="A141" s="54">
        <v>80</v>
      </c>
      <c r="B141" s="1221">
        <f>'Assets-Liab 5-6'!E41</f>
        <v>2127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115322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115322</v>
      </c>
      <c r="D189" s="13" t="str">
        <f t="shared" si="1"/>
        <v>Error?</v>
      </c>
    </row>
    <row r="190" spans="1:4" x14ac:dyDescent="0.2">
      <c r="A190" s="54">
        <v>129</v>
      </c>
      <c r="B190" s="1221">
        <f>'Assets-Liab 5-6'!G41</f>
        <v>115322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965330</v>
      </c>
      <c r="D273" s="13" t="str">
        <f t="shared" si="3"/>
        <v>Error?</v>
      </c>
    </row>
    <row r="274" spans="1:4" x14ac:dyDescent="0.2">
      <c r="A274" s="54">
        <v>213</v>
      </c>
      <c r="B274" s="1221">
        <f>'Assets-Liab 5-6'!M17</f>
        <v>17955141</v>
      </c>
      <c r="D274" s="13" t="str">
        <f t="shared" si="3"/>
        <v>Error?</v>
      </c>
    </row>
    <row r="275" spans="1:4" x14ac:dyDescent="0.2">
      <c r="A275" s="54">
        <v>214</v>
      </c>
      <c r="B275" s="1221">
        <f>'Assets-Liab 5-6'!M18</f>
        <v>722838</v>
      </c>
      <c r="D275" s="13" t="str">
        <f t="shared" si="3"/>
        <v>Error?</v>
      </c>
    </row>
    <row r="276" spans="1:4" x14ac:dyDescent="0.2">
      <c r="A276" s="54">
        <v>215</v>
      </c>
      <c r="B276" s="1221">
        <f>'Assets-Liab 5-6'!M19</f>
        <v>3045625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22688934</v>
      </c>
      <c r="C279" s="13" t="s">
        <v>653</v>
      </c>
      <c r="D279" s="13" t="str">
        <f t="shared" si="3"/>
        <v>Error?</v>
      </c>
    </row>
    <row r="280" spans="1:4" x14ac:dyDescent="0.2">
      <c r="A280" s="54">
        <v>219</v>
      </c>
      <c r="B280" s="1221">
        <f>'Assets-Liab 5-6'!M40</f>
        <v>22688934</v>
      </c>
      <c r="D280" s="13" t="str">
        <f t="shared" si="3"/>
        <v>Error?</v>
      </c>
    </row>
    <row r="281" spans="1:4" x14ac:dyDescent="0.2">
      <c r="A281" s="54">
        <v>220</v>
      </c>
      <c r="B281" s="1221">
        <f>'Assets-Liab 5-6'!M41</f>
        <v>22688934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3563521</v>
      </c>
      <c r="D283" s="13" t="str">
        <f t="shared" si="3"/>
        <v>Error?</v>
      </c>
    </row>
    <row r="284" spans="1:4" x14ac:dyDescent="0.2">
      <c r="A284" s="54">
        <v>223</v>
      </c>
      <c r="B284" s="1221">
        <f>'Assets-Liab 5-6'!N23</f>
        <v>3563521</v>
      </c>
      <c r="C284" s="13" t="s">
        <v>653</v>
      </c>
      <c r="D284" s="13" t="str">
        <f t="shared" si="3"/>
        <v>Error?</v>
      </c>
    </row>
    <row r="285" spans="1:4" x14ac:dyDescent="0.2">
      <c r="A285" s="54">
        <v>224</v>
      </c>
      <c r="B285" s="1221">
        <f>'Assets-Liab 5-6'!N36</f>
        <v>3563521</v>
      </c>
      <c r="D285" s="13" t="str">
        <f t="shared" si="3"/>
        <v>Error?</v>
      </c>
    </row>
    <row r="286" spans="1:4" x14ac:dyDescent="0.2">
      <c r="A286" s="82">
        <v>225</v>
      </c>
      <c r="D286" s="13" t="str">
        <f t="shared" si="3"/>
        <v>OK</v>
      </c>
    </row>
    <row r="287" spans="1:4" x14ac:dyDescent="0.2">
      <c r="A287" s="54">
        <v>226</v>
      </c>
      <c r="B287" s="1221">
        <f>'Assets-Liab 5-6'!N37</f>
        <v>3563521</v>
      </c>
      <c r="C287" s="13" t="s">
        <v>653</v>
      </c>
      <c r="D287" s="13" t="str">
        <f t="shared" si="3"/>
        <v>Error?</v>
      </c>
    </row>
    <row r="288" spans="1:4" x14ac:dyDescent="0.2">
      <c r="A288" s="54">
        <v>227</v>
      </c>
      <c r="B288" s="1221">
        <f>'Assets-Liab 5-6'!N41</f>
        <v>3563521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2435636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282878</v>
      </c>
      <c r="D717" s="13" t="str">
        <f t="shared" si="10"/>
        <v>Error?</v>
      </c>
    </row>
    <row r="718" spans="1:4" x14ac:dyDescent="0.2">
      <c r="A718" s="54">
        <v>657</v>
      </c>
      <c r="B718" s="1221">
        <f>'Expenditures 15-22'!C14</f>
        <v>230529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4178731</v>
      </c>
      <c r="C720" s="13" t="s">
        <v>653</v>
      </c>
      <c r="D720" s="13" t="str">
        <f t="shared" si="10"/>
        <v>Error?</v>
      </c>
    </row>
    <row r="721" spans="1:4" x14ac:dyDescent="0.2">
      <c r="A721" s="54">
        <v>660</v>
      </c>
      <c r="B721" s="1221">
        <f>'Expenditures 15-22'!C36</f>
        <v>169293</v>
      </c>
      <c r="D721" s="13" t="str">
        <f t="shared" si="10"/>
        <v>Error?</v>
      </c>
    </row>
    <row r="722" spans="1:4" x14ac:dyDescent="0.2">
      <c r="A722" s="54">
        <v>661</v>
      </c>
      <c r="B722" s="1221">
        <f>'Expenditures 15-22'!C37</f>
        <v>72907</v>
      </c>
      <c r="D722" s="13" t="str">
        <f t="shared" si="10"/>
        <v>Error?</v>
      </c>
    </row>
    <row r="723" spans="1:4" x14ac:dyDescent="0.2">
      <c r="A723" s="54">
        <v>662</v>
      </c>
      <c r="B723" s="1221">
        <f>'Expenditures 15-22'!C38</f>
        <v>63393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305593</v>
      </c>
      <c r="C727" s="13" t="s">
        <v>653</v>
      </c>
      <c r="D727" s="13" t="str">
        <f t="shared" si="10"/>
        <v>Error?</v>
      </c>
    </row>
    <row r="728" spans="1:4" x14ac:dyDescent="0.2">
      <c r="A728" s="54">
        <v>667</v>
      </c>
      <c r="B728" s="1221">
        <f>'Expenditures 15-22'!C44</f>
        <v>250</v>
      </c>
      <c r="D728" s="13" t="str">
        <f t="shared" si="10"/>
        <v>Error?</v>
      </c>
    </row>
    <row r="729" spans="1:4" x14ac:dyDescent="0.2">
      <c r="A729" s="54">
        <v>668</v>
      </c>
      <c r="B729" s="1221">
        <f>'Expenditures 15-22'!C45</f>
        <v>82069</v>
      </c>
      <c r="D729" s="13" t="str">
        <f t="shared" si="10"/>
        <v>Error?</v>
      </c>
    </row>
    <row r="730" spans="1:4" x14ac:dyDescent="0.2">
      <c r="A730" s="54">
        <v>669</v>
      </c>
      <c r="B730" s="1221">
        <f>'Expenditures 15-22'!C46</f>
        <v>42893</v>
      </c>
      <c r="D730" s="13" t="str">
        <f t="shared" si="10"/>
        <v>Error?</v>
      </c>
    </row>
    <row r="731" spans="1:4" x14ac:dyDescent="0.2">
      <c r="A731" s="54">
        <v>670</v>
      </c>
      <c r="B731" s="1221">
        <f>'Expenditures 15-22'!C47</f>
        <v>125212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91136</v>
      </c>
      <c r="D733" s="13" t="str">
        <f t="shared" si="10"/>
        <v>Error?</v>
      </c>
    </row>
    <row r="734" spans="1:4" x14ac:dyDescent="0.2">
      <c r="A734" s="54">
        <v>673</v>
      </c>
      <c r="B734" s="1221">
        <f>'Expenditures 15-22'!C53</f>
        <v>91136</v>
      </c>
      <c r="C734" s="13" t="s">
        <v>653</v>
      </c>
      <c r="D734" s="13" t="str">
        <f t="shared" si="10"/>
        <v>Error?</v>
      </c>
    </row>
    <row r="735" spans="1:4" x14ac:dyDescent="0.2">
      <c r="A735" s="54">
        <v>674</v>
      </c>
      <c r="B735" s="1221">
        <f>'Expenditures 15-22'!C55</f>
        <v>298669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298669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42095</v>
      </c>
      <c r="D739" s="13" t="str">
        <f t="shared" si="10"/>
        <v>Error?</v>
      </c>
    </row>
    <row r="740" spans="1:4" x14ac:dyDescent="0.2">
      <c r="A740" s="54">
        <v>679</v>
      </c>
      <c r="B740" s="1221">
        <f>'Expenditures 15-22'!C61</f>
        <v>473448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262389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777932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1598542</v>
      </c>
      <c r="C755" s="13" t="s">
        <v>653</v>
      </c>
      <c r="D755" s="13" t="str">
        <f t="shared" si="10"/>
        <v>Error?</v>
      </c>
    </row>
    <row r="756" spans="1:4" x14ac:dyDescent="0.2">
      <c r="A756" s="54">
        <v>695</v>
      </c>
      <c r="B756" s="1221">
        <f>'Expenditures 15-22'!C75</f>
        <v>12160</v>
      </c>
      <c r="D756" s="13" t="str">
        <f t="shared" si="10"/>
        <v>Error?</v>
      </c>
    </row>
    <row r="757" spans="1:4" x14ac:dyDescent="0.2">
      <c r="A757" s="54">
        <v>696</v>
      </c>
      <c r="B757" s="1221">
        <f>'Expenditures 15-22'!C114</f>
        <v>5789433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639252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73904</v>
      </c>
      <c r="D775" s="13" t="str">
        <f t="shared" si="11"/>
        <v>Error?</v>
      </c>
    </row>
    <row r="776" spans="1:4" x14ac:dyDescent="0.2">
      <c r="A776" s="54">
        <v>715</v>
      </c>
      <c r="B776" s="1221">
        <f>'Expenditures 15-22'!D14</f>
        <v>39811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1199353</v>
      </c>
      <c r="C778" s="13" t="s">
        <v>653</v>
      </c>
      <c r="D778" s="13" t="str">
        <f t="shared" si="11"/>
        <v>Error?</v>
      </c>
    </row>
    <row r="779" spans="1:4" x14ac:dyDescent="0.2">
      <c r="A779" s="54">
        <v>718</v>
      </c>
      <c r="B779" s="1221">
        <f>'Expenditures 15-22'!D36</f>
        <v>34234</v>
      </c>
      <c r="D779" s="13" t="str">
        <f t="shared" si="11"/>
        <v>Error?</v>
      </c>
    </row>
    <row r="780" spans="1:4" x14ac:dyDescent="0.2">
      <c r="A780" s="54">
        <v>719</v>
      </c>
      <c r="B780" s="1221">
        <f>'Expenditures 15-22'!D37</f>
        <v>22330</v>
      </c>
      <c r="D780" s="13" t="str">
        <f t="shared" si="11"/>
        <v>Error?</v>
      </c>
    </row>
    <row r="781" spans="1:4" x14ac:dyDescent="0.2">
      <c r="A781" s="54">
        <v>720</v>
      </c>
      <c r="B781" s="1221">
        <f>'Expenditures 15-22'!D38</f>
        <v>21045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77609</v>
      </c>
      <c r="C785" s="13" t="s">
        <v>653</v>
      </c>
      <c r="D785" s="13" t="str">
        <f t="shared" si="11"/>
        <v>Error?</v>
      </c>
    </row>
    <row r="786" spans="1:4" x14ac:dyDescent="0.2">
      <c r="A786" s="54">
        <v>725</v>
      </c>
      <c r="B786" s="1221">
        <f>'Expenditures 15-22'!D44</f>
        <v>34</v>
      </c>
      <c r="D786" s="13" t="str">
        <f t="shared" si="11"/>
        <v>Error?</v>
      </c>
    </row>
    <row r="787" spans="1:4" x14ac:dyDescent="0.2">
      <c r="A787" s="54">
        <v>726</v>
      </c>
      <c r="B787" s="1221">
        <f>'Expenditures 15-22'!D45</f>
        <v>34858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34892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17975</v>
      </c>
      <c r="D791" s="13" t="str">
        <f t="shared" si="11"/>
        <v>Error?</v>
      </c>
    </row>
    <row r="792" spans="1:4" x14ac:dyDescent="0.2">
      <c r="A792" s="54">
        <v>731</v>
      </c>
      <c r="B792" s="1221">
        <f>'Expenditures 15-22'!D53</f>
        <v>17975</v>
      </c>
      <c r="C792" s="13" t="s">
        <v>653</v>
      </c>
      <c r="D792" s="13" t="str">
        <f t="shared" si="11"/>
        <v>Error?</v>
      </c>
    </row>
    <row r="793" spans="1:4" x14ac:dyDescent="0.2">
      <c r="A793" s="54">
        <v>732</v>
      </c>
      <c r="B793" s="1221">
        <f>'Expenditures 15-22'!D55</f>
        <v>65584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65584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7492</v>
      </c>
      <c r="D797" s="13" t="str">
        <f t="shared" si="11"/>
        <v>Error?</v>
      </c>
    </row>
    <row r="798" spans="1:4" x14ac:dyDescent="0.2">
      <c r="A798" s="54">
        <v>737</v>
      </c>
      <c r="B798" s="1221">
        <f>'Expenditures 15-22'!D61</f>
        <v>73566</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76233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157291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353351</v>
      </c>
      <c r="C813" s="13" t="s">
        <v>653</v>
      </c>
      <c r="D813" s="13" t="str">
        <f t="shared" si="11"/>
        <v>Error?</v>
      </c>
    </row>
    <row r="814" spans="1:4" x14ac:dyDescent="0.2">
      <c r="A814" s="54">
        <v>753</v>
      </c>
      <c r="B814" s="1221">
        <f>'Expenditures 15-22'!D75</f>
        <v>2666</v>
      </c>
      <c r="D814" s="13" t="str">
        <f t="shared" si="11"/>
        <v>Error?</v>
      </c>
    </row>
    <row r="815" spans="1:4" x14ac:dyDescent="0.2">
      <c r="A815" s="54">
        <v>754</v>
      </c>
      <c r="B815" s="1221">
        <f>'Expenditures 15-22'!D114</f>
        <v>1555370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12683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1650</v>
      </c>
      <c r="D833" s="13" t="str">
        <f t="shared" si="12"/>
        <v>Error?</v>
      </c>
    </row>
    <row r="834" spans="1:4" x14ac:dyDescent="0.2">
      <c r="A834" s="54">
        <v>773</v>
      </c>
      <c r="B834" s="1221">
        <f>'Expenditures 15-22'!E14</f>
        <v>44722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60199</v>
      </c>
      <c r="C836" s="13" t="s">
        <v>653</v>
      </c>
      <c r="D836" s="13" t="str">
        <f t="shared" si="12"/>
        <v>Error?</v>
      </c>
    </row>
    <row r="837" spans="1:4" x14ac:dyDescent="0.2">
      <c r="A837" s="54">
        <v>776</v>
      </c>
      <c r="B837" s="1221">
        <f>'Expenditures 15-22'!E36</f>
        <v>545</v>
      </c>
      <c r="D837" s="13" t="str">
        <f t="shared" si="12"/>
        <v>Error?</v>
      </c>
    </row>
    <row r="838" spans="1:4" x14ac:dyDescent="0.2">
      <c r="A838" s="54">
        <v>777</v>
      </c>
      <c r="B838" s="1221">
        <f>'Expenditures 15-22'!E37</f>
        <v>43</v>
      </c>
      <c r="D838" s="13" t="str">
        <f t="shared" si="12"/>
        <v>Error?</v>
      </c>
    </row>
    <row r="839" spans="1:4" x14ac:dyDescent="0.2">
      <c r="A839" s="54">
        <v>778</v>
      </c>
      <c r="B839" s="1221">
        <f>'Expenditures 15-22'!E38</f>
        <v>572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1160</v>
      </c>
      <c r="C843" s="13" t="s">
        <v>653</v>
      </c>
      <c r="D843" s="13" t="str">
        <f t="shared" si="12"/>
        <v>Error?</v>
      </c>
    </row>
    <row r="844" spans="1:4" x14ac:dyDescent="0.2">
      <c r="A844" s="54">
        <v>783</v>
      </c>
      <c r="B844" s="1221">
        <f>'Expenditures 15-22'!E44</f>
        <v>1116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1116</v>
      </c>
      <c r="C847" s="13" t="s">
        <v>653</v>
      </c>
      <c r="D847" s="13" t="str">
        <f t="shared" si="12"/>
        <v>Error?</v>
      </c>
    </row>
    <row r="848" spans="1:4" x14ac:dyDescent="0.2">
      <c r="A848" s="54">
        <v>787</v>
      </c>
      <c r="B848" s="1221">
        <f>'Expenditures 15-22'!E49</f>
        <v>311802</v>
      </c>
      <c r="D848" s="13" t="str">
        <f t="shared" si="12"/>
        <v>Error?</v>
      </c>
    </row>
    <row r="849" spans="1:4" x14ac:dyDescent="0.2">
      <c r="A849" s="54">
        <v>788</v>
      </c>
      <c r="B849" s="1221">
        <f>'Expenditures 15-22'!E50</f>
        <v>1537</v>
      </c>
      <c r="D849" s="13" t="str">
        <f t="shared" si="12"/>
        <v>Error?</v>
      </c>
    </row>
    <row r="850" spans="1:4" x14ac:dyDescent="0.2">
      <c r="A850" s="54">
        <v>789</v>
      </c>
      <c r="B850" s="1221">
        <f>'Expenditures 15-22'!E53</f>
        <v>313339</v>
      </c>
      <c r="C850" s="13" t="s">
        <v>653</v>
      </c>
      <c r="D850" s="13" t="str">
        <f t="shared" si="12"/>
        <v>Error?</v>
      </c>
    </row>
    <row r="851" spans="1:4" x14ac:dyDescent="0.2">
      <c r="A851" s="54">
        <v>790</v>
      </c>
      <c r="B851" s="1221">
        <f>'Expenditures 15-22'!E55</f>
        <v>3061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3061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19588</v>
      </c>
      <c r="D855" s="13" t="str">
        <f t="shared" si="12"/>
        <v>Error?</v>
      </c>
    </row>
    <row r="856" spans="1:4" x14ac:dyDescent="0.2">
      <c r="A856" s="54">
        <v>795</v>
      </c>
      <c r="B856" s="1221">
        <f>'Expenditures 15-22'!E61</f>
        <v>62781</v>
      </c>
      <c r="D856" s="13" t="str">
        <f t="shared" si="12"/>
        <v>Error?</v>
      </c>
    </row>
    <row r="857" spans="1:4" x14ac:dyDescent="0.2">
      <c r="A857" s="54">
        <v>796</v>
      </c>
      <c r="B857" s="1221">
        <f>'Expenditures 15-22'!E62</f>
        <v>23137</v>
      </c>
      <c r="D857" s="13" t="str">
        <f t="shared" si="12"/>
        <v>Error?</v>
      </c>
    </row>
    <row r="858" spans="1:4" x14ac:dyDescent="0.2">
      <c r="A858" s="54">
        <v>797</v>
      </c>
      <c r="B858" s="1221">
        <f>'Expenditures 15-22'!E63</f>
        <v>11555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117061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435737</v>
      </c>
      <c r="C871" s="13" t="s">
        <v>653</v>
      </c>
      <c r="D871" s="13" t="str">
        <f t="shared" si="12"/>
        <v>Error?</v>
      </c>
    </row>
    <row r="872" spans="1:4" x14ac:dyDescent="0.2">
      <c r="A872" s="54">
        <v>811</v>
      </c>
      <c r="B872" s="1221">
        <f>'Expenditures 15-22'!E75</f>
        <v>15000</v>
      </c>
      <c r="D872" s="13" t="str">
        <f t="shared" si="12"/>
        <v>Error?</v>
      </c>
    </row>
    <row r="873" spans="1:4" x14ac:dyDescent="0.2">
      <c r="A873" s="54">
        <v>812</v>
      </c>
      <c r="B873" s="1221">
        <f>'Expenditures 15-22'!E114</f>
        <v>510936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152822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15246</v>
      </c>
      <c r="D891" s="13" t="str">
        <f t="shared" si="12"/>
        <v>Error?</v>
      </c>
    </row>
    <row r="892" spans="1:4" x14ac:dyDescent="0.2">
      <c r="A892" s="54">
        <v>831</v>
      </c>
      <c r="B892" s="1221">
        <f>'Expenditures 15-22'!F14</f>
        <v>48442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260026</v>
      </c>
      <c r="C894" s="13" t="s">
        <v>653</v>
      </c>
      <c r="D894" s="13" t="str">
        <f t="shared" si="12"/>
        <v>Error?</v>
      </c>
    </row>
    <row r="895" spans="1:4" x14ac:dyDescent="0.2">
      <c r="A895" s="54">
        <v>834</v>
      </c>
      <c r="B895" s="1221">
        <f>'Expenditures 15-22'!F36</f>
        <v>351</v>
      </c>
      <c r="D895" s="13" t="str">
        <f t="shared" ref="D895:D958" si="13">IF(ISBLANK(B895),"OK",IF(A895-B895=0,"OK","Error?"))</f>
        <v>Error?</v>
      </c>
    </row>
    <row r="896" spans="1:4" x14ac:dyDescent="0.2">
      <c r="A896" s="54">
        <v>835</v>
      </c>
      <c r="B896" s="1221">
        <f>'Expenditures 15-22'!F37</f>
        <v>10854</v>
      </c>
      <c r="D896" s="13" t="str">
        <f t="shared" si="13"/>
        <v>Error?</v>
      </c>
    </row>
    <row r="897" spans="1:4" x14ac:dyDescent="0.2">
      <c r="A897" s="54">
        <v>836</v>
      </c>
      <c r="B897" s="1221">
        <f>'Expenditures 15-22'!F38</f>
        <v>639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11844</v>
      </c>
      <c r="C901" s="13" t="s">
        <v>653</v>
      </c>
      <c r="D901" s="13" t="str">
        <f t="shared" si="13"/>
        <v>Error?</v>
      </c>
    </row>
    <row r="902" spans="1:4" x14ac:dyDescent="0.2">
      <c r="A902" s="54">
        <v>841</v>
      </c>
      <c r="B902" s="1221">
        <f>'Expenditures 15-22'!F44</f>
        <v>821</v>
      </c>
      <c r="D902" s="13" t="str">
        <f t="shared" si="13"/>
        <v>Error?</v>
      </c>
    </row>
    <row r="903" spans="1:4" x14ac:dyDescent="0.2">
      <c r="A903" s="54">
        <v>842</v>
      </c>
      <c r="B903" s="1221">
        <f>'Expenditures 15-22'!F45</f>
        <v>2476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3297</v>
      </c>
      <c r="C905" s="13" t="s">
        <v>653</v>
      </c>
      <c r="D905" s="13" t="str">
        <f t="shared" si="13"/>
        <v>Error?</v>
      </c>
    </row>
    <row r="906" spans="1:4" x14ac:dyDescent="0.2">
      <c r="A906" s="54">
        <v>845</v>
      </c>
      <c r="B906" s="1221">
        <f>'Expenditures 15-22'!F49</f>
        <v>7347</v>
      </c>
      <c r="D906" s="13" t="str">
        <f t="shared" si="13"/>
        <v>Error?</v>
      </c>
    </row>
    <row r="907" spans="1:4" x14ac:dyDescent="0.2">
      <c r="A907" s="54">
        <v>846</v>
      </c>
      <c r="B907" s="1221">
        <f>'Expenditures 15-22'!F50</f>
        <v>23206</v>
      </c>
      <c r="D907" s="13" t="str">
        <f t="shared" si="13"/>
        <v>Error?</v>
      </c>
    </row>
    <row r="908" spans="1:4" x14ac:dyDescent="0.2">
      <c r="A908" s="54">
        <v>847</v>
      </c>
      <c r="B908" s="1221">
        <f>'Expenditures 15-22'!F53</f>
        <v>30553</v>
      </c>
      <c r="C908" s="13" t="s">
        <v>653</v>
      </c>
      <c r="D908" s="13" t="str">
        <f t="shared" si="13"/>
        <v>Error?</v>
      </c>
    </row>
    <row r="909" spans="1:4" x14ac:dyDescent="0.2">
      <c r="A909" s="54">
        <v>848</v>
      </c>
      <c r="B909" s="1221">
        <f>'Expenditures 15-22'!F55</f>
        <v>5656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5656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996</v>
      </c>
      <c r="D913" s="13" t="str">
        <f t="shared" si="13"/>
        <v>Error?</v>
      </c>
    </row>
    <row r="914" spans="1:4" x14ac:dyDescent="0.2">
      <c r="A914" s="54">
        <v>853</v>
      </c>
      <c r="B914" s="1221">
        <f>'Expenditures 15-22'!F61</f>
        <v>10685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388066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399747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1269</v>
      </c>
      <c r="D928" s="13" t="str">
        <f t="shared" si="13"/>
        <v>Error?</v>
      </c>
    </row>
    <row r="929" spans="1:4" x14ac:dyDescent="0.2">
      <c r="A929" s="54">
        <v>868</v>
      </c>
      <c r="B929" s="1221">
        <f>'Expenditures 15-22'!F74</f>
        <v>452366</v>
      </c>
      <c r="C929" s="13" t="s">
        <v>653</v>
      </c>
      <c r="D929" s="13" t="str">
        <f t="shared" si="13"/>
        <v>Error?</v>
      </c>
    </row>
    <row r="930" spans="1:4" x14ac:dyDescent="0.2">
      <c r="A930" s="54">
        <v>869</v>
      </c>
      <c r="B930" s="1221">
        <f>'Expenditures 15-22'!F75</f>
        <v>1778</v>
      </c>
      <c r="D930" s="13" t="str">
        <f t="shared" si="13"/>
        <v>Error?</v>
      </c>
    </row>
    <row r="931" spans="1:4" x14ac:dyDescent="0.2">
      <c r="A931" s="54">
        <v>870</v>
      </c>
      <c r="B931" s="1221">
        <f>'Expenditures 15-22'!F114</f>
        <v>714170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559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718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1277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1367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1367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199407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200774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3240952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374396</v>
      </c>
      <c r="C1105" s="13" t="s">
        <v>653</v>
      </c>
      <c r="D1105" s="13" t="str">
        <f t="shared" si="16"/>
        <v>Error?</v>
      </c>
    </row>
    <row r="1106" spans="1:4" x14ac:dyDescent="0.2">
      <c r="A1106" s="54">
        <v>1045</v>
      </c>
      <c r="B1106" s="1221">
        <f>'Expenditures 15-22'!K14</f>
        <v>364871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5700953</v>
      </c>
      <c r="C1108" s="13" t="s">
        <v>653</v>
      </c>
      <c r="D1108" s="13" t="str">
        <f t="shared" si="16"/>
        <v>Error?</v>
      </c>
    </row>
    <row r="1109" spans="1:4" x14ac:dyDescent="0.2">
      <c r="A1109" s="54">
        <v>1048</v>
      </c>
      <c r="B1109" s="1221">
        <f>'Expenditures 15-22'!K36</f>
        <v>204423</v>
      </c>
      <c r="C1109" s="13" t="s">
        <v>653</v>
      </c>
      <c r="D1109" s="13" t="str">
        <f t="shared" si="16"/>
        <v>Error?</v>
      </c>
    </row>
    <row r="1110" spans="1:4" x14ac:dyDescent="0.2">
      <c r="A1110" s="54">
        <v>1049</v>
      </c>
      <c r="B1110" s="1221">
        <f>'Expenditures 15-22'!K37</f>
        <v>106134</v>
      </c>
      <c r="C1110" s="13" t="s">
        <v>653</v>
      </c>
      <c r="D1110" s="13" t="str">
        <f t="shared" si="16"/>
        <v>Error?</v>
      </c>
    </row>
    <row r="1111" spans="1:4" x14ac:dyDescent="0.2">
      <c r="A1111" s="54">
        <v>1050</v>
      </c>
      <c r="B1111" s="1221">
        <f>'Expenditures 15-22'!K38</f>
        <v>85649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396206</v>
      </c>
      <c r="C1115" s="13" t="s">
        <v>653</v>
      </c>
      <c r="D1115" s="13" t="str">
        <f t="shared" si="16"/>
        <v>Error?</v>
      </c>
    </row>
    <row r="1116" spans="1:4" x14ac:dyDescent="0.2">
      <c r="A1116" s="54">
        <v>1055</v>
      </c>
      <c r="B1116" s="1221">
        <f>'Expenditures 15-22'!K44</f>
        <v>2221</v>
      </c>
      <c r="C1116" s="13" t="s">
        <v>653</v>
      </c>
      <c r="D1116" s="13" t="str">
        <f t="shared" si="16"/>
        <v>Error?</v>
      </c>
    </row>
    <row r="1117" spans="1:4" x14ac:dyDescent="0.2">
      <c r="A1117" s="54">
        <v>1056</v>
      </c>
      <c r="B1117" s="1221">
        <f>'Expenditures 15-22'!K45</f>
        <v>119403</v>
      </c>
      <c r="C1117" s="13" t="s">
        <v>653</v>
      </c>
      <c r="D1117" s="13" t="str">
        <f t="shared" si="16"/>
        <v>Error?</v>
      </c>
    </row>
    <row r="1118" spans="1:4" x14ac:dyDescent="0.2">
      <c r="A1118" s="54">
        <v>1057</v>
      </c>
      <c r="B1118" s="1221">
        <f>'Expenditures 15-22'!K46</f>
        <v>42893</v>
      </c>
      <c r="C1118" s="13" t="s">
        <v>653</v>
      </c>
      <c r="D1118" s="13" t="str">
        <f t="shared" si="16"/>
        <v>Error?</v>
      </c>
    </row>
    <row r="1119" spans="1:4" x14ac:dyDescent="0.2">
      <c r="A1119" s="54">
        <v>1058</v>
      </c>
      <c r="B1119" s="1221">
        <f>'Expenditures 15-22'!K47</f>
        <v>164517</v>
      </c>
      <c r="C1119" s="13" t="s">
        <v>653</v>
      </c>
      <c r="D1119" s="13" t="str">
        <f t="shared" si="16"/>
        <v>Error?</v>
      </c>
    </row>
    <row r="1120" spans="1:4" x14ac:dyDescent="0.2">
      <c r="A1120" s="54">
        <v>1059</v>
      </c>
      <c r="B1120" s="1221">
        <f>'Expenditures 15-22'!K49</f>
        <v>319149</v>
      </c>
      <c r="C1120" s="13" t="s">
        <v>653</v>
      </c>
      <c r="D1120" s="13" t="str">
        <f t="shared" si="16"/>
        <v>Error?</v>
      </c>
    </row>
    <row r="1121" spans="1:4" x14ac:dyDescent="0.2">
      <c r="A1121" s="54">
        <v>1060</v>
      </c>
      <c r="B1121" s="1221">
        <f>'Expenditures 15-22'!K50</f>
        <v>133854</v>
      </c>
      <c r="C1121" s="13" t="s">
        <v>653</v>
      </c>
      <c r="D1121" s="13" t="str">
        <f t="shared" si="16"/>
        <v>Error?</v>
      </c>
    </row>
    <row r="1122" spans="1:4" x14ac:dyDescent="0.2">
      <c r="A1122" s="54">
        <v>1061</v>
      </c>
      <c r="B1122" s="1221">
        <f>'Expenditures 15-22'!K53</f>
        <v>453003</v>
      </c>
      <c r="C1122" s="13" t="s">
        <v>653</v>
      </c>
      <c r="D1122" s="13" t="str">
        <f t="shared" si="16"/>
        <v>Error?</v>
      </c>
    </row>
    <row r="1123" spans="1:4" x14ac:dyDescent="0.2">
      <c r="A1123" s="54">
        <v>1062</v>
      </c>
      <c r="B1123" s="1221">
        <f>'Expenditures 15-22'!K55</f>
        <v>372970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372970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70171</v>
      </c>
      <c r="C1127" s="13" t="s">
        <v>653</v>
      </c>
      <c r="D1127" s="13" t="str">
        <f t="shared" si="16"/>
        <v>Error?</v>
      </c>
    </row>
    <row r="1128" spans="1:4" x14ac:dyDescent="0.2">
      <c r="A1128" s="54">
        <v>1067</v>
      </c>
      <c r="B1128" s="1221">
        <f>'Expenditures 15-22'!K61</f>
        <v>620480</v>
      </c>
      <c r="C1128" s="13" t="s">
        <v>653</v>
      </c>
      <c r="D1128" s="13" t="str">
        <f t="shared" si="16"/>
        <v>Error?</v>
      </c>
    </row>
    <row r="1129" spans="1:4" x14ac:dyDescent="0.2">
      <c r="A1129" s="54">
        <v>1068</v>
      </c>
      <c r="B1129" s="1221">
        <f>'Expenditures 15-22'!K62</f>
        <v>23137</v>
      </c>
      <c r="C1129" s="13" t="s">
        <v>653</v>
      </c>
      <c r="D1129" s="13" t="str">
        <f t="shared" si="16"/>
        <v>Error?</v>
      </c>
    </row>
    <row r="1130" spans="1:4" x14ac:dyDescent="0.2">
      <c r="A1130" s="54">
        <v>1069</v>
      </c>
      <c r="B1130" s="1221">
        <f>'Expenditures 15-22'!K63</f>
        <v>738243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1452031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1269</v>
      </c>
      <c r="C1142" s="13" t="s">
        <v>653</v>
      </c>
      <c r="D1142" s="13" t="str">
        <f t="shared" si="16"/>
        <v>Error?</v>
      </c>
    </row>
    <row r="1143" spans="1:4" x14ac:dyDescent="0.2">
      <c r="A1143" s="54">
        <v>1082</v>
      </c>
      <c r="B1143" s="1221">
        <f>'Expenditures 15-22'!K74</f>
        <v>2839996</v>
      </c>
      <c r="C1143" s="13" t="s">
        <v>653</v>
      </c>
      <c r="D1143" s="13" t="str">
        <f t="shared" si="16"/>
        <v>Error?</v>
      </c>
    </row>
    <row r="1144" spans="1:4" x14ac:dyDescent="0.2">
      <c r="A1144" s="54">
        <v>1083</v>
      </c>
      <c r="B1144" s="1221">
        <f>'Expenditures 15-22'!K75</f>
        <v>31604</v>
      </c>
      <c r="C1144" s="13" t="s">
        <v>653</v>
      </c>
      <c r="D1144" s="13" t="str">
        <f t="shared" si="16"/>
        <v>Error?</v>
      </c>
    </row>
    <row r="1145" spans="1:4" x14ac:dyDescent="0.2">
      <c r="A1145" s="54">
        <v>1084</v>
      </c>
      <c r="B1145" s="1221">
        <f>'Expenditures 15-22'!K102</f>
        <v>199407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8771960</v>
      </c>
      <c r="C1152" s="13" t="s">
        <v>653</v>
      </c>
      <c r="D1152" s="13" t="str">
        <f t="shared" si="17"/>
        <v>Error?</v>
      </c>
    </row>
    <row r="1153" spans="1:4" x14ac:dyDescent="0.2">
      <c r="A1153" s="54">
        <v>1092</v>
      </c>
      <c r="B1153" s="1221">
        <f>'Expenditures 15-22'!K115</f>
        <v>76419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304891</v>
      </c>
      <c r="D1237" s="13" t="str">
        <f t="shared" si="18"/>
        <v>Error?</v>
      </c>
    </row>
    <row r="1238" spans="1:4" x14ac:dyDescent="0.2">
      <c r="A1238" s="82">
        <v>1177</v>
      </c>
      <c r="D1238" s="13" t="str">
        <f t="shared" si="18"/>
        <v>OK</v>
      </c>
    </row>
    <row r="1239" spans="1:4" x14ac:dyDescent="0.2">
      <c r="A1239" s="54">
        <v>1178</v>
      </c>
      <c r="B1239" s="1221">
        <f>'Expenditures 15-22'!E127</f>
        <v>304891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304891</v>
      </c>
      <c r="C1241" s="13" t="s">
        <v>653</v>
      </c>
      <c r="D1241" s="13" t="str">
        <f t="shared" si="18"/>
        <v>Error?</v>
      </c>
    </row>
    <row r="1242" spans="1:4" x14ac:dyDescent="0.2">
      <c r="A1242" s="54">
        <v>1181</v>
      </c>
      <c r="B1242" s="1221">
        <f>'Expenditures 15-22'!E150</f>
        <v>304891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487658</v>
      </c>
      <c r="D1245" s="13" t="str">
        <f t="shared" si="18"/>
        <v>Error?</v>
      </c>
    </row>
    <row r="1246" spans="1:4" x14ac:dyDescent="0.2">
      <c r="A1246" s="82">
        <v>1185</v>
      </c>
      <c r="D1246" s="13" t="str">
        <f t="shared" si="18"/>
        <v>OK</v>
      </c>
    </row>
    <row r="1247" spans="1:4" x14ac:dyDescent="0.2">
      <c r="A1247" s="54">
        <v>1186</v>
      </c>
      <c r="B1247" s="1221">
        <f>'Expenditures 15-22'!F127</f>
        <v>487658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487658</v>
      </c>
      <c r="C1249" s="13" t="s">
        <v>653</v>
      </c>
      <c r="D1249" s="13" t="str">
        <f t="shared" si="18"/>
        <v>Error?</v>
      </c>
    </row>
    <row r="1250" spans="1:4" x14ac:dyDescent="0.2">
      <c r="A1250" s="54">
        <v>1189</v>
      </c>
      <c r="B1250" s="1221">
        <f>'Expenditures 15-22'!F150</f>
        <v>487658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33605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33605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33605</v>
      </c>
      <c r="C1258" s="13" t="s">
        <v>653</v>
      </c>
      <c r="D1258" s="13" t="str">
        <f t="shared" si="18"/>
        <v>Error?</v>
      </c>
    </row>
    <row r="1259" spans="1:4" x14ac:dyDescent="0.2">
      <c r="A1259" s="54">
        <v>1198</v>
      </c>
      <c r="B1259" s="1221">
        <f>'Expenditures 15-22'!G150</f>
        <v>33605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826154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826154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826154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826154</v>
      </c>
      <c r="C1288" s="13" t="s">
        <v>653</v>
      </c>
      <c r="D1288" s="13" t="str">
        <f t="shared" si="19"/>
        <v>Error?</v>
      </c>
    </row>
    <row r="1289" spans="1:4" x14ac:dyDescent="0.2">
      <c r="A1289" s="54">
        <v>1228</v>
      </c>
      <c r="B1289" s="1221">
        <f>'Expenditures 15-22'!K151</f>
        <v>229546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167059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132900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299959</v>
      </c>
      <c r="C1317" s="13" t="s">
        <v>653</v>
      </c>
      <c r="D1317" s="13" t="str">
        <f t="shared" si="19"/>
        <v>Error?</v>
      </c>
    </row>
    <row r="1318" spans="1:4" x14ac:dyDescent="0.2">
      <c r="A1318" s="54">
        <v>1257</v>
      </c>
      <c r="B1318" s="1221">
        <f>'Expenditures 15-22'!H168</f>
        <v>299959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167059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132900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299959</v>
      </c>
      <c r="C1331" s="13" t="s">
        <v>653</v>
      </c>
      <c r="D1331" s="13" t="str">
        <f t="shared" si="19"/>
        <v>Error?</v>
      </c>
    </row>
    <row r="1332" spans="1:4" x14ac:dyDescent="0.2">
      <c r="A1332" s="54">
        <v>1271</v>
      </c>
      <c r="B1332" s="1221">
        <f>'Expenditures 15-22'!K168</f>
        <v>299959</v>
      </c>
      <c r="C1332" s="13" t="s">
        <v>653</v>
      </c>
      <c r="D1332" s="13" t="str">
        <f t="shared" si="19"/>
        <v>Error?</v>
      </c>
    </row>
    <row r="1333" spans="1:4" x14ac:dyDescent="0.2">
      <c r="A1333" s="54">
        <v>1272</v>
      </c>
      <c r="B1333" s="1221">
        <f>'Expenditures 15-22'!K169</f>
        <v>2127</v>
      </c>
      <c r="C1333" s="13" t="s">
        <v>653</v>
      </c>
      <c r="D1333" s="13" t="str">
        <f t="shared" si="19"/>
        <v>Error?</v>
      </c>
    </row>
    <row r="1334" spans="1:4" x14ac:dyDescent="0.2">
      <c r="A1334" s="82">
        <v>1273</v>
      </c>
      <c r="D1334" s="13" t="str">
        <f t="shared" si="19"/>
        <v>OK</v>
      </c>
    </row>
    <row r="1335" spans="1:4" x14ac:dyDescent="0.2">
      <c r="A1335" s="54">
        <v>1274</v>
      </c>
      <c r="B1335" s="1221">
        <f>'Expenditures 15-22'!C176</f>
        <v>301542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301542</v>
      </c>
      <c r="C1339" s="13" t="s">
        <v>653</v>
      </c>
      <c r="D1339" s="13" t="str">
        <f t="shared" si="19"/>
        <v>Error?</v>
      </c>
    </row>
    <row r="1340" spans="1:4" x14ac:dyDescent="0.2">
      <c r="A1340" s="54">
        <v>1279</v>
      </c>
      <c r="B1340" s="1221">
        <f>'Expenditures 15-22'!C204</f>
        <v>301542</v>
      </c>
      <c r="C1340" s="13" t="s">
        <v>653</v>
      </c>
      <c r="D1340" s="13" t="str">
        <f t="shared" si="19"/>
        <v>Error?</v>
      </c>
    </row>
    <row r="1341" spans="1:4" x14ac:dyDescent="0.2">
      <c r="A1341" s="54">
        <v>1280</v>
      </c>
      <c r="B1341" s="1221">
        <f>'Expenditures 15-22'!D176</f>
        <v>64517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64517</v>
      </c>
      <c r="C1345" s="13" t="s">
        <v>653</v>
      </c>
      <c r="D1345" s="13" t="str">
        <f t="shared" si="20"/>
        <v>Error?</v>
      </c>
    </row>
    <row r="1346" spans="1:4" x14ac:dyDescent="0.2">
      <c r="A1346" s="54">
        <v>1285</v>
      </c>
      <c r="B1346" s="1221">
        <f>'Expenditures 15-22'!D204</f>
        <v>64517</v>
      </c>
      <c r="C1346" s="13" t="s">
        <v>653</v>
      </c>
      <c r="D1346" s="13" t="str">
        <f t="shared" si="20"/>
        <v>Error?</v>
      </c>
    </row>
    <row r="1347" spans="1:4" x14ac:dyDescent="0.2">
      <c r="A1347" s="54">
        <v>1286</v>
      </c>
      <c r="B1347" s="1221">
        <f>'Expenditures 15-22'!E176</f>
        <v>16103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16103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16103</v>
      </c>
      <c r="C1353" s="13" t="s">
        <v>653</v>
      </c>
      <c r="D1353" s="13" t="str">
        <f t="shared" si="20"/>
        <v>Error?</v>
      </c>
    </row>
    <row r="1354" spans="1:4" x14ac:dyDescent="0.2">
      <c r="A1354" s="54">
        <v>1293</v>
      </c>
      <c r="B1354" s="1221">
        <f>'Expenditures 15-22'!F176</f>
        <v>107746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107746</v>
      </c>
      <c r="C1358" s="13" t="s">
        <v>653</v>
      </c>
      <c r="D1358" s="13" t="str">
        <f t="shared" si="20"/>
        <v>Error?</v>
      </c>
    </row>
    <row r="1359" spans="1:4" x14ac:dyDescent="0.2">
      <c r="A1359" s="54">
        <v>1298</v>
      </c>
      <c r="B1359" s="1221">
        <f>'Expenditures 15-22'!F204</f>
        <v>107746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66998</v>
      </c>
      <c r="C1375" s="13" t="s">
        <v>653</v>
      </c>
      <c r="D1375" s="13" t="str">
        <f t="shared" si="20"/>
        <v>Error?</v>
      </c>
    </row>
    <row r="1376" spans="1:4" x14ac:dyDescent="0.2">
      <c r="A1376" s="54">
        <v>1315</v>
      </c>
      <c r="B1376" s="1221">
        <f>'Expenditures 15-22'!H204</f>
        <v>66998</v>
      </c>
      <c r="C1376" s="13" t="s">
        <v>653</v>
      </c>
      <c r="D1376" s="13" t="str">
        <f t="shared" si="20"/>
        <v>Error?</v>
      </c>
    </row>
    <row r="1377" spans="1:4" x14ac:dyDescent="0.2">
      <c r="A1377" s="54">
        <v>1316</v>
      </c>
      <c r="B1377" s="1221">
        <f>'Expenditures 15-22'!K176</f>
        <v>489908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489908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66998</v>
      </c>
      <c r="C1387" s="13" t="s">
        <v>653</v>
      </c>
      <c r="D1387" s="13" t="str">
        <f t="shared" si="20"/>
        <v>Error?</v>
      </c>
    </row>
    <row r="1388" spans="1:4" x14ac:dyDescent="0.2">
      <c r="A1388" s="54">
        <v>1327</v>
      </c>
      <c r="B1388" s="1221">
        <f>'Expenditures 15-22'!K204</f>
        <v>556906</v>
      </c>
      <c r="C1388" s="13" t="s">
        <v>653</v>
      </c>
      <c r="D1388" s="13" t="str">
        <f t="shared" si="20"/>
        <v>Error?</v>
      </c>
    </row>
    <row r="1389" spans="1:4" x14ac:dyDescent="0.2">
      <c r="A1389" s="54">
        <v>1328</v>
      </c>
      <c r="B1389" s="1221">
        <f>'Expenditures 15-22'!K205</f>
        <v>-227344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3597</v>
      </c>
      <c r="D1407" s="13" t="str">
        <f t="shared" ref="D1407:D1470" si="21">IF(ISBLANK(B1407),"OK",IF(A1407-B1407=0,"OK","Error?"))</f>
        <v>Error?</v>
      </c>
    </row>
    <row r="1408" spans="1:4" x14ac:dyDescent="0.2">
      <c r="A1408" s="54">
        <v>1347</v>
      </c>
      <c r="B1408" s="1221">
        <f>'Expenditures 15-22'!D217</f>
        <v>8651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117116</v>
      </c>
      <c r="C1410" s="13" t="s">
        <v>653</v>
      </c>
      <c r="D1410" s="13" t="str">
        <f t="shared" si="21"/>
        <v>Error?</v>
      </c>
    </row>
    <row r="1411" spans="1:4" x14ac:dyDescent="0.2">
      <c r="A1411" s="54">
        <v>1350</v>
      </c>
      <c r="B1411" s="1221">
        <f>'Expenditures 15-22'!D226</f>
        <v>21605</v>
      </c>
      <c r="D1411" s="13" t="str">
        <f t="shared" si="21"/>
        <v>Error?</v>
      </c>
    </row>
    <row r="1412" spans="1:4" x14ac:dyDescent="0.2">
      <c r="A1412" s="54">
        <v>1351</v>
      </c>
      <c r="B1412" s="1221">
        <f>'Expenditures 15-22'!D227</f>
        <v>5164</v>
      </c>
      <c r="D1412" s="13" t="str">
        <f t="shared" si="21"/>
        <v>Error?</v>
      </c>
    </row>
    <row r="1413" spans="1:4" x14ac:dyDescent="0.2">
      <c r="A1413" s="54">
        <v>1352</v>
      </c>
      <c r="B1413" s="1221">
        <f>'Expenditures 15-22'!D228</f>
        <v>4060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30829</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637</v>
      </c>
      <c r="D1419" s="13" t="str">
        <f t="shared" si="21"/>
        <v>Error?</v>
      </c>
    </row>
    <row r="1420" spans="1:4" x14ac:dyDescent="0.2">
      <c r="A1420" s="54">
        <v>1359</v>
      </c>
      <c r="B1420" s="1221">
        <f>'Expenditures 15-22'!D236</f>
        <v>622</v>
      </c>
      <c r="D1420" s="13" t="str">
        <f t="shared" si="21"/>
        <v>Error?</v>
      </c>
    </row>
    <row r="1421" spans="1:4" x14ac:dyDescent="0.2">
      <c r="A1421" s="54">
        <v>1360</v>
      </c>
      <c r="B1421" s="1221">
        <f>'Expenditures 15-22'!D237</f>
        <v>1262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7842</v>
      </c>
      <c r="D1423" s="13" t="str">
        <f t="shared" si="21"/>
        <v>Error?</v>
      </c>
    </row>
    <row r="1424" spans="1:4" x14ac:dyDescent="0.2">
      <c r="A1424" s="54">
        <v>1363</v>
      </c>
      <c r="B1424" s="1221">
        <f>'Expenditures 15-22'!D251</f>
        <v>7842</v>
      </c>
      <c r="C1424" s="13" t="s">
        <v>653</v>
      </c>
      <c r="D1424" s="13" t="str">
        <f t="shared" si="21"/>
        <v>Error?</v>
      </c>
    </row>
    <row r="1425" spans="1:4" x14ac:dyDescent="0.2">
      <c r="A1425" s="54">
        <v>1364</v>
      </c>
      <c r="B1425" s="1221">
        <f>'Expenditures 15-22'!D253</f>
        <v>19652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19652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7127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75172</v>
      </c>
      <c r="D1431" s="13" t="str">
        <f t="shared" si="21"/>
        <v>Error?</v>
      </c>
    </row>
    <row r="1432" spans="1:4" x14ac:dyDescent="0.2">
      <c r="A1432" s="54">
        <v>1371</v>
      </c>
      <c r="B1432" s="1221">
        <f>'Expenditures 15-22'!D261</f>
        <v>57231</v>
      </c>
      <c r="D1432" s="13" t="str">
        <f t="shared" si="21"/>
        <v>Error?</v>
      </c>
    </row>
    <row r="1433" spans="1:4" x14ac:dyDescent="0.2">
      <c r="A1433" s="54">
        <v>1372</v>
      </c>
      <c r="B1433" s="1221">
        <f>'Expenditures 15-22'!D262</f>
        <v>46539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186069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245654</v>
      </c>
      <c r="C1446" s="13" t="s">
        <v>653</v>
      </c>
      <c r="D1446" s="13" t="str">
        <f t="shared" si="21"/>
        <v>Error?</v>
      </c>
    </row>
    <row r="1447" spans="1:4" x14ac:dyDescent="0.2">
      <c r="A1447" s="54">
        <v>1386</v>
      </c>
      <c r="B1447" s="1221">
        <f>'Expenditures 15-22'!D274</f>
        <v>346</v>
      </c>
      <c r="D1447" s="13" t="str">
        <f t="shared" si="21"/>
        <v>Error?</v>
      </c>
    </row>
    <row r="1448" spans="1:4" x14ac:dyDescent="0.2">
      <c r="A1448" s="54">
        <v>1387</v>
      </c>
      <c r="B1448" s="1221">
        <f>'Expenditures 15-22'!D288</f>
        <v>363116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3597</v>
      </c>
      <c r="C1471" s="13" t="s">
        <v>653</v>
      </c>
      <c r="D1471" s="13" t="str">
        <f t="shared" ref="D1471:D1534" si="22">IF(ISBLANK(B1471),"OK",IF(A1471-B1471=0,"OK","Error?"))</f>
        <v>Error?</v>
      </c>
    </row>
    <row r="1472" spans="1:4" x14ac:dyDescent="0.2">
      <c r="A1472" s="54">
        <v>1411</v>
      </c>
      <c r="B1472" s="1221">
        <f>'Expenditures 15-22'!K217</f>
        <v>8651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117116</v>
      </c>
      <c r="C1474" s="13" t="s">
        <v>653</v>
      </c>
      <c r="D1474" s="13" t="str">
        <f t="shared" si="22"/>
        <v>Error?</v>
      </c>
    </row>
    <row r="1475" spans="1:4" x14ac:dyDescent="0.2">
      <c r="A1475" s="54">
        <v>1414</v>
      </c>
      <c r="B1475" s="1221">
        <f>'Expenditures 15-22'!K226</f>
        <v>21605</v>
      </c>
      <c r="C1475" s="13" t="s">
        <v>653</v>
      </c>
      <c r="D1475" s="13" t="str">
        <f t="shared" si="22"/>
        <v>Error?</v>
      </c>
    </row>
    <row r="1476" spans="1:4" x14ac:dyDescent="0.2">
      <c r="A1476" s="54">
        <v>1415</v>
      </c>
      <c r="B1476" s="1221">
        <f>'Expenditures 15-22'!K227</f>
        <v>5164</v>
      </c>
      <c r="C1476" s="13" t="s">
        <v>653</v>
      </c>
      <c r="D1476" s="13" t="str">
        <f t="shared" si="22"/>
        <v>Error?</v>
      </c>
    </row>
    <row r="1477" spans="1:4" x14ac:dyDescent="0.2">
      <c r="A1477" s="54">
        <v>1416</v>
      </c>
      <c r="B1477" s="1221">
        <f>'Expenditures 15-22'!K228</f>
        <v>4060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30829</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637</v>
      </c>
      <c r="C1483" s="13" t="s">
        <v>653</v>
      </c>
      <c r="D1483" s="13" t="str">
        <f t="shared" si="22"/>
        <v>Error?</v>
      </c>
    </row>
    <row r="1484" spans="1:4" x14ac:dyDescent="0.2">
      <c r="A1484" s="54">
        <v>1423</v>
      </c>
      <c r="B1484" s="1221">
        <f>'Expenditures 15-22'!K236</f>
        <v>622</v>
      </c>
      <c r="C1484" s="13" t="s">
        <v>653</v>
      </c>
      <c r="D1484" s="13" t="str">
        <f t="shared" si="22"/>
        <v>Error?</v>
      </c>
    </row>
    <row r="1485" spans="1:4" x14ac:dyDescent="0.2">
      <c r="A1485" s="54">
        <v>1424</v>
      </c>
      <c r="B1485" s="1221">
        <f>'Expenditures 15-22'!K237</f>
        <v>1262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7842</v>
      </c>
      <c r="C1487" s="13" t="s">
        <v>653</v>
      </c>
      <c r="D1487" s="13" t="str">
        <f t="shared" si="22"/>
        <v>Error?</v>
      </c>
    </row>
    <row r="1488" spans="1:4" x14ac:dyDescent="0.2">
      <c r="A1488" s="54">
        <v>1427</v>
      </c>
      <c r="B1488" s="1221">
        <f>'Expenditures 15-22'!K251</f>
        <v>7842</v>
      </c>
      <c r="C1488" s="13" t="s">
        <v>653</v>
      </c>
      <c r="D1488" s="13" t="str">
        <f t="shared" si="22"/>
        <v>Error?</v>
      </c>
    </row>
    <row r="1489" spans="1:4" x14ac:dyDescent="0.2">
      <c r="A1489" s="54">
        <v>1428</v>
      </c>
      <c r="B1489" s="1221">
        <f>'Expenditures 15-22'!K253</f>
        <v>19652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19652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7127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75172</v>
      </c>
      <c r="C1495" s="13" t="s">
        <v>653</v>
      </c>
      <c r="D1495" s="13" t="str">
        <f t="shared" si="22"/>
        <v>Error?</v>
      </c>
    </row>
    <row r="1496" spans="1:4" x14ac:dyDescent="0.2">
      <c r="A1496" s="54">
        <v>1435</v>
      </c>
      <c r="B1496" s="1221">
        <f>'Expenditures 15-22'!K261</f>
        <v>57231</v>
      </c>
      <c r="C1496" s="13" t="s">
        <v>653</v>
      </c>
      <c r="D1496" s="13" t="str">
        <f t="shared" si="22"/>
        <v>Error?</v>
      </c>
    </row>
    <row r="1497" spans="1:4" x14ac:dyDescent="0.2">
      <c r="A1497" s="54">
        <v>1436</v>
      </c>
      <c r="B1497" s="1221">
        <f>'Expenditures 15-22'!K262</f>
        <v>46539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186069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245654</v>
      </c>
      <c r="C1510" s="13" t="s">
        <v>653</v>
      </c>
      <c r="D1510" s="13" t="str">
        <f t="shared" si="22"/>
        <v>Error?</v>
      </c>
    </row>
    <row r="1511" spans="1:4" x14ac:dyDescent="0.2">
      <c r="A1511" s="54">
        <v>1450</v>
      </c>
      <c r="B1511" s="1221">
        <f>'Expenditures 15-22'!K274</f>
        <v>346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363116</v>
      </c>
      <c r="C1517" s="13" t="s">
        <v>653</v>
      </c>
      <c r="D1517" s="13" t="str">
        <f t="shared" si="22"/>
        <v>Error?</v>
      </c>
    </row>
    <row r="1518" spans="1:4" x14ac:dyDescent="0.2">
      <c r="A1518" s="54">
        <v>1457</v>
      </c>
      <c r="B1518" s="1221">
        <f>'Expenditures 15-22'!K289</f>
        <v>89911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1526009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1450496</v>
      </c>
      <c r="C1630" s="13" t="s">
        <v>653</v>
      </c>
      <c r="D1630" s="13" t="str">
        <f t="shared" si="24"/>
        <v>Error?</v>
      </c>
    </row>
    <row r="1631" spans="1:4" x14ac:dyDescent="0.2">
      <c r="A1631" s="54">
        <v>1570</v>
      </c>
      <c r="B1631" s="1221">
        <f>'Acct Summary 7-8'!D79</f>
        <v>284890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479012</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2127</v>
      </c>
      <c r="C1658" s="13" t="s">
        <v>653</v>
      </c>
      <c r="D1658" s="13" t="str">
        <f t="shared" si="24"/>
        <v>Error?</v>
      </c>
    </row>
    <row r="1659" spans="1:4" x14ac:dyDescent="0.2">
      <c r="A1659" s="54">
        <v>1598</v>
      </c>
      <c r="B1659" s="1221">
        <f>'Acct Summary 7-8'!F79</f>
        <v>-79052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25411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115322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1323499</v>
      </c>
      <c r="C1744" s="13" t="s">
        <v>653</v>
      </c>
      <c r="D1744" s="13" t="str">
        <f t="shared" si="26"/>
        <v>Error?</v>
      </c>
    </row>
    <row r="1745" spans="1:5" x14ac:dyDescent="0.2">
      <c r="A1745" s="54">
        <v>1684</v>
      </c>
      <c r="B1745" s="1221">
        <f>'Tax Sched 24'!B5</f>
        <v>288307</v>
      </c>
      <c r="C1745" s="13" t="s">
        <v>653</v>
      </c>
      <c r="D1745" s="13" t="str">
        <f t="shared" si="26"/>
        <v>Error?</v>
      </c>
    </row>
    <row r="1746" spans="1:5" x14ac:dyDescent="0.2">
      <c r="A1746" s="54">
        <v>1685</v>
      </c>
      <c r="B1746" s="1221">
        <f>'Tax Sched 24'!B6</f>
        <v>301807</v>
      </c>
      <c r="C1746" s="13" t="s">
        <v>653</v>
      </c>
      <c r="D1746" s="13" t="str">
        <f t="shared" si="26"/>
        <v>Error?</v>
      </c>
    </row>
    <row r="1747" spans="1:5" x14ac:dyDescent="0.2">
      <c r="A1747" s="54">
        <v>1686</v>
      </c>
      <c r="B1747" s="1221">
        <f>'Tax Sched 24'!B7</f>
        <v>115331</v>
      </c>
      <c r="C1747" s="13" t="s">
        <v>653</v>
      </c>
      <c r="D1747" s="13" t="str">
        <f t="shared" si="26"/>
        <v>Error?</v>
      </c>
    </row>
    <row r="1748" spans="1:5" x14ac:dyDescent="0.2">
      <c r="A1748" s="54">
        <v>1687</v>
      </c>
      <c r="B1748" s="1221">
        <f>'Tax Sched 24'!B8</f>
        <v>221240</v>
      </c>
      <c r="C1748" s="13" t="s">
        <v>653</v>
      </c>
      <c r="D1748" s="13" t="str">
        <f t="shared" si="26"/>
        <v>Error?</v>
      </c>
    </row>
    <row r="1749" spans="1:5" x14ac:dyDescent="0.2">
      <c r="A1749" s="54">
        <v>1688</v>
      </c>
      <c r="B1749" s="1221">
        <f>'Tax Sched 24'!B10</f>
        <v>28833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60341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23067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3073392</v>
      </c>
      <c r="C1759" s="13" t="s">
        <v>653</v>
      </c>
      <c r="D1759" s="13" t="str">
        <f t="shared" si="26"/>
        <v>Error?</v>
      </c>
    </row>
    <row r="1760" spans="1:5" x14ac:dyDescent="0.2">
      <c r="A1760" s="54">
        <v>1699</v>
      </c>
      <c r="B1760" s="1221">
        <f>'Tax Sched 24'!D4</f>
        <v>1323499</v>
      </c>
      <c r="C1760" s="13" t="s">
        <v>653</v>
      </c>
      <c r="D1760" s="13" t="str">
        <f t="shared" si="26"/>
        <v>Error?</v>
      </c>
    </row>
    <row r="1761" spans="1:5" x14ac:dyDescent="0.2">
      <c r="A1761" s="54">
        <v>1700</v>
      </c>
      <c r="B1761" s="1221">
        <f>'Tax Sched 24'!D5</f>
        <v>288307</v>
      </c>
      <c r="C1761" s="13" t="s">
        <v>653</v>
      </c>
      <c r="D1761" s="13" t="str">
        <f t="shared" si="26"/>
        <v>Error?</v>
      </c>
    </row>
    <row r="1762" spans="1:5" s="79" customFormat="1" x14ac:dyDescent="0.2">
      <c r="A1762" s="54">
        <v>1701</v>
      </c>
      <c r="B1762" s="1221">
        <f>'Tax Sched 24'!D6</f>
        <v>301807</v>
      </c>
      <c r="C1762" s="13" t="s">
        <v>653</v>
      </c>
      <c r="D1762" s="13" t="str">
        <f t="shared" si="26"/>
        <v>Error?</v>
      </c>
      <c r="E1762" s="80"/>
    </row>
    <row r="1763" spans="1:5" x14ac:dyDescent="0.2">
      <c r="A1763" s="54">
        <v>1702</v>
      </c>
      <c r="B1763" s="1221">
        <f>'Tax Sched 24'!D7</f>
        <v>115331</v>
      </c>
      <c r="C1763" s="13" t="s">
        <v>653</v>
      </c>
      <c r="D1763" s="13" t="str">
        <f t="shared" si="26"/>
        <v>Error?</v>
      </c>
    </row>
    <row r="1764" spans="1:5" x14ac:dyDescent="0.2">
      <c r="A1764" s="54">
        <v>1703</v>
      </c>
      <c r="B1764" s="1221">
        <f>'Tax Sched 24'!D8</f>
        <v>221240</v>
      </c>
      <c r="C1764" s="13" t="s">
        <v>653</v>
      </c>
      <c r="D1764" s="13" t="str">
        <f t="shared" si="26"/>
        <v>Error?</v>
      </c>
    </row>
    <row r="1765" spans="1:5" x14ac:dyDescent="0.2">
      <c r="A1765" s="54">
        <v>1704</v>
      </c>
      <c r="B1765" s="1221">
        <f>'Tax Sched 24'!D10</f>
        <v>28833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60341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23067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3073392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1361722</v>
      </c>
      <c r="C1792" s="13" t="s">
        <v>653</v>
      </c>
      <c r="D1792" s="13" t="str">
        <f t="shared" si="27"/>
        <v>Error?</v>
      </c>
    </row>
    <row r="1793" spans="1:4" x14ac:dyDescent="0.2">
      <c r="A1793" s="54">
        <v>1732</v>
      </c>
      <c r="B1793" s="1221">
        <f>'Tax Sched 24'!F5</f>
        <v>297269</v>
      </c>
      <c r="C1793" s="13" t="s">
        <v>653</v>
      </c>
      <c r="D1793" s="13" t="str">
        <f t="shared" si="27"/>
        <v>Error?</v>
      </c>
    </row>
    <row r="1794" spans="1:4" x14ac:dyDescent="0.2">
      <c r="A1794" s="54">
        <v>1733</v>
      </c>
      <c r="B1794" s="1221">
        <f>'Tax Sched 24'!F6</f>
        <v>259982</v>
      </c>
      <c r="C1794" s="13" t="s">
        <v>653</v>
      </c>
      <c r="D1794" s="13" t="str">
        <f t="shared" si="27"/>
        <v>Error?</v>
      </c>
    </row>
    <row r="1795" spans="1:4" x14ac:dyDescent="0.2">
      <c r="A1795" s="54">
        <v>1734</v>
      </c>
      <c r="B1795" s="1221">
        <f>'Tax Sched 24'!F7</f>
        <v>182374</v>
      </c>
      <c r="C1795" s="13" t="s">
        <v>653</v>
      </c>
      <c r="D1795" s="13" t="str">
        <f t="shared" si="27"/>
        <v>Error?</v>
      </c>
    </row>
    <row r="1796" spans="1:4" x14ac:dyDescent="0.2">
      <c r="A1796" s="54">
        <v>1735</v>
      </c>
      <c r="B1796" s="1221">
        <f>'Tax Sched 24'!F8</f>
        <v>220000</v>
      </c>
      <c r="C1796" s="13" t="s">
        <v>653</v>
      </c>
      <c r="D1796" s="13" t="str">
        <f t="shared" si="27"/>
        <v>Error?</v>
      </c>
    </row>
    <row r="1797" spans="1:4" x14ac:dyDescent="0.2">
      <c r="A1797" s="54">
        <v>1736</v>
      </c>
      <c r="B1797" s="1221">
        <f>'Tax Sched 24'!F10</f>
        <v>30396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60000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24316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1361722</v>
      </c>
      <c r="D1808" s="13" t="str">
        <f t="shared" si="27"/>
        <v>Error?</v>
      </c>
    </row>
    <row r="1809" spans="1:4" x14ac:dyDescent="0.2">
      <c r="A1809" s="54">
        <v>1748</v>
      </c>
      <c r="B1809" s="1221">
        <f>'Tax Sched 24'!E5</f>
        <v>297269</v>
      </c>
      <c r="D1809" s="13" t="str">
        <f t="shared" si="27"/>
        <v>Error?</v>
      </c>
    </row>
    <row r="1810" spans="1:4" x14ac:dyDescent="0.2">
      <c r="A1810" s="54">
        <v>1749</v>
      </c>
      <c r="B1810" s="1221">
        <f>'Tax Sched 24'!E6</f>
        <v>259982</v>
      </c>
      <c r="D1810" s="13" t="str">
        <f t="shared" si="27"/>
        <v>Error?</v>
      </c>
    </row>
    <row r="1811" spans="1:4" x14ac:dyDescent="0.2">
      <c r="A1811" s="54">
        <v>1750</v>
      </c>
      <c r="B1811" s="1221">
        <f>'Tax Sched 24'!E7</f>
        <v>182374</v>
      </c>
      <c r="D1811" s="13" t="str">
        <f t="shared" si="27"/>
        <v>Error?</v>
      </c>
    </row>
    <row r="1812" spans="1:4" x14ac:dyDescent="0.2">
      <c r="A1812" s="54">
        <v>1751</v>
      </c>
      <c r="B1812" s="1221">
        <f>'Tax Sched 24'!E8</f>
        <v>220000</v>
      </c>
      <c r="D1812" s="13" t="str">
        <f t="shared" si="27"/>
        <v>Error?</v>
      </c>
    </row>
    <row r="1813" spans="1:4" x14ac:dyDescent="0.2">
      <c r="A1813" s="54">
        <v>1752</v>
      </c>
      <c r="B1813" s="1221">
        <f>'Tax Sched 24'!E10</f>
        <v>30396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60000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24316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3146152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3739550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23067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23067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23067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965330</v>
      </c>
      <c r="D2008" s="13" t="str">
        <f t="shared" si="30"/>
        <v>Error?</v>
      </c>
    </row>
    <row r="2009" spans="1:4" x14ac:dyDescent="0.2">
      <c r="A2009" s="54">
        <v>1948</v>
      </c>
      <c r="B2009" s="1221">
        <f>'Cap Outlay Deprec 27'!C8</f>
        <v>17948471</v>
      </c>
      <c r="D2009" s="13" t="str">
        <f t="shared" si="30"/>
        <v>Error?</v>
      </c>
    </row>
    <row r="2010" spans="1:4" x14ac:dyDescent="0.2">
      <c r="A2010" s="54">
        <v>1949</v>
      </c>
      <c r="B2010" s="1221">
        <f>'Cap Outlay Deprec 27'!C10</f>
        <v>722838</v>
      </c>
      <c r="D2010" s="13" t="str">
        <f t="shared" si="30"/>
        <v>Error?</v>
      </c>
    </row>
    <row r="2011" spans="1:4" x14ac:dyDescent="0.2">
      <c r="A2011" s="54">
        <v>1950</v>
      </c>
      <c r="B2011" s="1221">
        <f>'Cap Outlay Deprec 27'!C12</f>
        <v>2003438</v>
      </c>
      <c r="D2011" s="13" t="str">
        <f t="shared" si="30"/>
        <v>Error?</v>
      </c>
    </row>
    <row r="2012" spans="1:4" x14ac:dyDescent="0.2">
      <c r="A2012" s="54">
        <v>1951</v>
      </c>
      <c r="B2012" s="1221">
        <f>'Cap Outlay Deprec 27'!C13</f>
        <v>1009151</v>
      </c>
      <c r="D2012" s="13" t="str">
        <f t="shared" si="30"/>
        <v>Error?</v>
      </c>
    </row>
    <row r="2013" spans="1:4" x14ac:dyDescent="0.2">
      <c r="A2013" s="54">
        <v>1952</v>
      </c>
      <c r="B2013" s="1221">
        <f>'Cap Outlay Deprec 27'!C16</f>
        <v>22649228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6670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33036</v>
      </c>
      <c r="D2018" s="13" t="str">
        <f t="shared" si="30"/>
        <v>Error?</v>
      </c>
    </row>
    <row r="2019" spans="1:4" x14ac:dyDescent="0.2">
      <c r="A2019" s="54">
        <v>1958</v>
      </c>
      <c r="B2019" s="1221">
        <f>'Cap Outlay Deprec 27'!D16</f>
        <v>39706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965330</v>
      </c>
      <c r="C2026" s="13" t="s">
        <v>653</v>
      </c>
      <c r="D2026" s="13" t="str">
        <f t="shared" si="30"/>
        <v>Error?</v>
      </c>
    </row>
    <row r="2027" spans="1:4" x14ac:dyDescent="0.2">
      <c r="A2027" s="54">
        <v>1966</v>
      </c>
      <c r="B2027" s="1221">
        <f>'Cap Outlay Deprec 27'!F8</f>
        <v>17955141</v>
      </c>
      <c r="C2027" s="13" t="s">
        <v>653</v>
      </c>
      <c r="D2027" s="13" t="str">
        <f t="shared" si="30"/>
        <v>Error?</v>
      </c>
    </row>
    <row r="2028" spans="1:4" x14ac:dyDescent="0.2">
      <c r="A2028" s="54">
        <v>1967</v>
      </c>
      <c r="B2028" s="1221">
        <f>'Cap Outlay Deprec 27'!F10</f>
        <v>722838</v>
      </c>
      <c r="C2028" s="13" t="s">
        <v>653</v>
      </c>
      <c r="D2028" s="13" t="str">
        <f t="shared" si="30"/>
        <v>Error?</v>
      </c>
    </row>
    <row r="2029" spans="1:4" x14ac:dyDescent="0.2">
      <c r="A2029" s="54">
        <v>1968</v>
      </c>
      <c r="B2029" s="1221">
        <f>'Cap Outlay Deprec 27'!F12</f>
        <v>2003438</v>
      </c>
      <c r="C2029" s="13" t="s">
        <v>653</v>
      </c>
      <c r="D2029" s="13" t="str">
        <f t="shared" si="30"/>
        <v>Error?</v>
      </c>
    </row>
    <row r="2030" spans="1:4" x14ac:dyDescent="0.2">
      <c r="A2030" s="54">
        <v>1969</v>
      </c>
      <c r="B2030" s="1221">
        <f>'Cap Outlay Deprec 27'!F13</f>
        <v>1042187</v>
      </c>
      <c r="C2030" s="13" t="s">
        <v>653</v>
      </c>
      <c r="D2030" s="13" t="str">
        <f t="shared" si="30"/>
        <v>Error?</v>
      </c>
    </row>
    <row r="2031" spans="1:4" x14ac:dyDescent="0.2">
      <c r="A2031" s="54">
        <v>1970</v>
      </c>
      <c r="B2031" s="1221">
        <f>'Cap Outlay Deprec 27'!F16</f>
        <v>22688934</v>
      </c>
      <c r="C2031" s="13" t="s">
        <v>653</v>
      </c>
      <c r="D2031" s="13" t="str">
        <f t="shared" si="30"/>
        <v>Error?</v>
      </c>
    </row>
    <row r="2032" spans="1:4" x14ac:dyDescent="0.2">
      <c r="A2032" s="82">
        <v>1971</v>
      </c>
      <c r="D2032" s="13" t="str">
        <f t="shared" si="30"/>
        <v>OK</v>
      </c>
    </row>
    <row r="2033" spans="1:4" x14ac:dyDescent="0.2">
      <c r="A2033" s="54">
        <v>1972</v>
      </c>
      <c r="B2033" s="1221">
        <f>'Cap Outlay Deprec 27'!H8</f>
        <v>7251635</v>
      </c>
      <c r="D2033" s="13" t="str">
        <f t="shared" si="30"/>
        <v>Error?</v>
      </c>
    </row>
    <row r="2034" spans="1:4" x14ac:dyDescent="0.2">
      <c r="A2034" s="54">
        <v>1973</v>
      </c>
      <c r="B2034" s="1221">
        <f>'Cap Outlay Deprec 27'!H10</f>
        <v>670422</v>
      </c>
      <c r="D2034" s="13" t="str">
        <f t="shared" si="30"/>
        <v>Error?</v>
      </c>
    </row>
    <row r="2035" spans="1:4" x14ac:dyDescent="0.2">
      <c r="A2035" s="54">
        <v>1974</v>
      </c>
      <c r="B2035" s="1221">
        <f>'Cap Outlay Deprec 27'!H12</f>
        <v>1856668</v>
      </c>
      <c r="D2035" s="13" t="str">
        <f t="shared" si="30"/>
        <v>Error?</v>
      </c>
    </row>
    <row r="2036" spans="1:4" x14ac:dyDescent="0.2">
      <c r="A2036" s="54">
        <v>1975</v>
      </c>
      <c r="B2036" s="1221">
        <f>'Cap Outlay Deprec 27'!H13</f>
        <v>835706</v>
      </c>
      <c r="D2036" s="13" t="str">
        <f t="shared" si="30"/>
        <v>Error?</v>
      </c>
    </row>
    <row r="2037" spans="1:4" x14ac:dyDescent="0.2">
      <c r="A2037" s="54">
        <v>1976</v>
      </c>
      <c r="B2037" s="1221">
        <f>'Cap Outlay Deprec 27'!H16</f>
        <v>10614431</v>
      </c>
      <c r="C2037" s="13" t="s">
        <v>653</v>
      </c>
      <c r="D2037" s="13" t="str">
        <f t="shared" si="30"/>
        <v>Error?</v>
      </c>
    </row>
    <row r="2038" spans="1:4" x14ac:dyDescent="0.2">
      <c r="A2038" s="82">
        <v>1977</v>
      </c>
      <c r="D2038" s="13" t="str">
        <f t="shared" si="30"/>
        <v>OK</v>
      </c>
    </row>
    <row r="2039" spans="1:4" x14ac:dyDescent="0.2">
      <c r="A2039" s="54">
        <v>1978</v>
      </c>
      <c r="B2039" s="1221">
        <f>'Cap Outlay Deprec 27'!I8</f>
        <v>304069</v>
      </c>
      <c r="D2039" s="13" t="str">
        <f t="shared" si="30"/>
        <v>Error?</v>
      </c>
    </row>
    <row r="2040" spans="1:4" x14ac:dyDescent="0.2">
      <c r="A2040" s="54">
        <v>1979</v>
      </c>
      <c r="B2040" s="1221">
        <f>'Cap Outlay Deprec 27'!I10</f>
        <v>13434</v>
      </c>
      <c r="D2040" s="13" t="str">
        <f t="shared" si="30"/>
        <v>Error?</v>
      </c>
    </row>
    <row r="2041" spans="1:4" x14ac:dyDescent="0.2">
      <c r="A2041" s="54">
        <v>1980</v>
      </c>
      <c r="B2041" s="1221">
        <f>'Cap Outlay Deprec 27'!I12</f>
        <v>40178</v>
      </c>
      <c r="D2041" s="13" t="str">
        <f t="shared" si="30"/>
        <v>Error?</v>
      </c>
    </row>
    <row r="2042" spans="1:4" x14ac:dyDescent="0.2">
      <c r="A2042" s="54">
        <v>1981</v>
      </c>
      <c r="B2042" s="1221">
        <f>'Cap Outlay Deprec 27'!I13</f>
        <v>62401</v>
      </c>
      <c r="D2042" s="13" t="str">
        <f t="shared" si="30"/>
        <v>Error?</v>
      </c>
    </row>
    <row r="2043" spans="1:4" x14ac:dyDescent="0.2">
      <c r="A2043" s="54">
        <v>1982</v>
      </c>
      <c r="B2043" s="1221">
        <f>'Cap Outlay Deprec 27'!I16</f>
        <v>420082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7555704</v>
      </c>
      <c r="C2051" s="13" t="s">
        <v>653</v>
      </c>
      <c r="D2051" s="13" t="str">
        <f t="shared" si="31"/>
        <v>Error?</v>
      </c>
    </row>
    <row r="2052" spans="1:4" x14ac:dyDescent="0.2">
      <c r="A2052" s="54">
        <v>1991</v>
      </c>
      <c r="B2052" s="1221">
        <f>'Cap Outlay Deprec 27'!K10</f>
        <v>683856</v>
      </c>
      <c r="C2052" s="13" t="s">
        <v>653</v>
      </c>
      <c r="D2052" s="13" t="str">
        <f t="shared" si="31"/>
        <v>Error?</v>
      </c>
    </row>
    <row r="2053" spans="1:4" x14ac:dyDescent="0.2">
      <c r="A2053" s="54">
        <v>1992</v>
      </c>
      <c r="B2053" s="1221">
        <f>'Cap Outlay Deprec 27'!K12</f>
        <v>1896846</v>
      </c>
      <c r="C2053" s="13" t="s">
        <v>653</v>
      </c>
      <c r="D2053" s="13" t="str">
        <f t="shared" si="31"/>
        <v>Error?</v>
      </c>
    </row>
    <row r="2054" spans="1:4" x14ac:dyDescent="0.2">
      <c r="A2054" s="54">
        <v>1993</v>
      </c>
      <c r="B2054" s="1221">
        <f>'Cap Outlay Deprec 27'!K13</f>
        <v>898107</v>
      </c>
      <c r="C2054" s="13" t="s">
        <v>653</v>
      </c>
      <c r="D2054" s="13" t="str">
        <f t="shared" si="31"/>
        <v>Error?</v>
      </c>
    </row>
    <row r="2055" spans="1:4" x14ac:dyDescent="0.2">
      <c r="A2055" s="54">
        <v>1994</v>
      </c>
      <c r="B2055" s="1221">
        <f>'Cap Outlay Deprec 27'!K16</f>
        <v>11034513</v>
      </c>
      <c r="C2055" s="13" t="s">
        <v>653</v>
      </c>
      <c r="D2055" s="13" t="str">
        <f t="shared" si="31"/>
        <v>Error?</v>
      </c>
    </row>
    <row r="2056" spans="1:4" x14ac:dyDescent="0.2">
      <c r="A2056" s="54">
        <v>1995</v>
      </c>
      <c r="B2056" s="1221">
        <f>'Cap Outlay Deprec 27'!L5</f>
        <v>965330</v>
      </c>
      <c r="C2056" s="13" t="s">
        <v>653</v>
      </c>
      <c r="D2056" s="13" t="str">
        <f t="shared" si="31"/>
        <v>Error?</v>
      </c>
    </row>
    <row r="2057" spans="1:4" x14ac:dyDescent="0.2">
      <c r="A2057" s="54">
        <v>1996</v>
      </c>
      <c r="B2057" s="1221">
        <f>'Cap Outlay Deprec 27'!L8</f>
        <v>10399437</v>
      </c>
      <c r="C2057" s="13" t="s">
        <v>653</v>
      </c>
      <c r="D2057" s="13" t="str">
        <f t="shared" si="31"/>
        <v>Error?</v>
      </c>
    </row>
    <row r="2058" spans="1:4" x14ac:dyDescent="0.2">
      <c r="A2058" s="54">
        <v>1997</v>
      </c>
      <c r="B2058" s="1221">
        <f>'Cap Outlay Deprec 27'!L10</f>
        <v>38982</v>
      </c>
      <c r="C2058" s="13" t="s">
        <v>653</v>
      </c>
      <c r="D2058" s="13" t="str">
        <f t="shared" si="31"/>
        <v>Error?</v>
      </c>
    </row>
    <row r="2059" spans="1:4" x14ac:dyDescent="0.2">
      <c r="A2059" s="54">
        <v>1998</v>
      </c>
      <c r="B2059" s="1221">
        <f>'Cap Outlay Deprec 27'!L12</f>
        <v>106592</v>
      </c>
      <c r="C2059" s="13" t="s">
        <v>653</v>
      </c>
      <c r="D2059" s="13" t="str">
        <f t="shared" si="31"/>
        <v>Error?</v>
      </c>
    </row>
    <row r="2060" spans="1:4" x14ac:dyDescent="0.2">
      <c r="A2060" s="54">
        <v>1999</v>
      </c>
      <c r="B2060" s="1221">
        <f>'Cap Outlay Deprec 27'!L13</f>
        <v>144080</v>
      </c>
      <c r="C2060" s="13" t="s">
        <v>653</v>
      </c>
      <c r="D2060" s="13" t="str">
        <f t="shared" si="31"/>
        <v>Error?</v>
      </c>
    </row>
    <row r="2061" spans="1:4" x14ac:dyDescent="0.2">
      <c r="A2061" s="54">
        <v>2000</v>
      </c>
      <c r="B2061" s="1221">
        <f>'Cap Outlay Deprec 27'!L16</f>
        <v>11654421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199407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199407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1782036</v>
      </c>
      <c r="C2551" s="13" t="s">
        <v>653</v>
      </c>
      <c r="D2551" s="13" t="str">
        <f t="shared" si="38"/>
        <v>Error?</v>
      </c>
    </row>
    <row r="2552" spans="1:4" x14ac:dyDescent="0.2">
      <c r="A2552" s="82">
        <v>2491</v>
      </c>
      <c r="D2552" s="13" t="str">
        <f t="shared" si="38"/>
        <v>OK</v>
      </c>
    </row>
    <row r="2553" spans="1:4" x14ac:dyDescent="0.2">
      <c r="A2553" s="54">
        <v>2492</v>
      </c>
      <c r="B2553" s="1221">
        <f>'Acct Summary 7-8'!C6</f>
        <v>6123590</v>
      </c>
      <c r="C2553" s="13" t="s">
        <v>653</v>
      </c>
      <c r="D2553" s="13" t="str">
        <f t="shared" si="38"/>
        <v>Error?</v>
      </c>
    </row>
    <row r="2554" spans="1:4" x14ac:dyDescent="0.2">
      <c r="A2554" s="54">
        <v>2493</v>
      </c>
      <c r="B2554" s="1221">
        <f>'Acct Summary 7-8'!C7</f>
        <v>942753</v>
      </c>
      <c r="C2554" s="13" t="s">
        <v>653</v>
      </c>
      <c r="D2554" s="13" t="str">
        <f t="shared" si="38"/>
        <v>Error?</v>
      </c>
    </row>
    <row r="2555" spans="1:4" x14ac:dyDescent="0.2">
      <c r="A2555" s="54">
        <v>2494</v>
      </c>
      <c r="B2555" s="1221">
        <f>'Acct Summary 7-8'!C8</f>
        <v>8848379</v>
      </c>
      <c r="C2555" s="13" t="s">
        <v>653</v>
      </c>
      <c r="D2555" s="13" t="str">
        <f t="shared" si="38"/>
        <v>Error?</v>
      </c>
    </row>
    <row r="2556" spans="1:4" x14ac:dyDescent="0.2">
      <c r="A2556" s="54">
        <v>2495</v>
      </c>
      <c r="B2556" s="1221">
        <f>'Acct Summary 7-8'!C12</f>
        <v>5700953</v>
      </c>
      <c r="C2556" s="13" t="s">
        <v>653</v>
      </c>
      <c r="D2556" s="13" t="str">
        <f t="shared" si="38"/>
        <v>Error?</v>
      </c>
    </row>
    <row r="2557" spans="1:4" x14ac:dyDescent="0.2">
      <c r="A2557" s="54">
        <v>2496</v>
      </c>
      <c r="B2557" s="1221">
        <f>'Acct Summary 7-8'!C13</f>
        <v>2839996</v>
      </c>
      <c r="C2557" s="13" t="s">
        <v>653</v>
      </c>
      <c r="D2557" s="13" t="str">
        <f t="shared" si="38"/>
        <v>Error?</v>
      </c>
    </row>
    <row r="2558" spans="1:4" x14ac:dyDescent="0.2">
      <c r="A2558" s="54">
        <v>2497</v>
      </c>
      <c r="B2558" s="1221">
        <f>'Acct Summary 7-8'!C14</f>
        <v>31604</v>
      </c>
      <c r="C2558" s="13" t="s">
        <v>653</v>
      </c>
      <c r="D2558" s="13" t="str">
        <f t="shared" si="38"/>
        <v>Error?</v>
      </c>
    </row>
    <row r="2559" spans="1:4" x14ac:dyDescent="0.2">
      <c r="A2559" s="54">
        <v>2498</v>
      </c>
      <c r="B2559" s="1221">
        <f>'Acct Summary 7-8'!C15</f>
        <v>199407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8771960</v>
      </c>
      <c r="C2561" s="13" t="s">
        <v>653</v>
      </c>
      <c r="D2561" s="13" t="str">
        <f t="shared" si="39"/>
        <v>Error?</v>
      </c>
    </row>
    <row r="2562" spans="1:4" x14ac:dyDescent="0.2">
      <c r="A2562" s="54">
        <v>2501</v>
      </c>
      <c r="B2562" s="1221">
        <f>'Acct Summary 7-8'!C20</f>
        <v>76419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1024572</v>
      </c>
      <c r="C2564" s="13" t="s">
        <v>653</v>
      </c>
      <c r="D2564" s="13" t="str">
        <f t="shared" si="39"/>
        <v>Error?</v>
      </c>
    </row>
    <row r="2565" spans="1:4" x14ac:dyDescent="0.2">
      <c r="A2565" s="82">
        <v>2504</v>
      </c>
      <c r="D2565" s="13" t="str">
        <f t="shared" si="39"/>
        <v>OK</v>
      </c>
    </row>
    <row r="2566" spans="1:4" x14ac:dyDescent="0.2">
      <c r="A2566" s="54">
        <v>2505</v>
      </c>
      <c r="B2566" s="1221">
        <f>'Acct Summary 7-8'!D6</f>
        <v>31128</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1055700</v>
      </c>
      <c r="C2568" s="13" t="s">
        <v>653</v>
      </c>
      <c r="D2568" s="13" t="str">
        <f t="shared" si="39"/>
        <v>Error?</v>
      </c>
    </row>
    <row r="2569" spans="1:4" x14ac:dyDescent="0.2">
      <c r="A2569" s="54">
        <v>2508</v>
      </c>
      <c r="B2569" s="1221">
        <f>'Acct Summary 7-8'!D13</f>
        <v>826154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826154</v>
      </c>
      <c r="C2573" s="13" t="s">
        <v>653</v>
      </c>
      <c r="D2573" s="13" t="str">
        <f t="shared" si="39"/>
        <v>Error?</v>
      </c>
    </row>
    <row r="2574" spans="1:4" x14ac:dyDescent="0.2">
      <c r="A2574" s="54">
        <v>2513</v>
      </c>
      <c r="B2574" s="1221">
        <f>'Acct Summary 7-8'!D20</f>
        <v>229546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115408</v>
      </c>
      <c r="C2591" s="13" t="s">
        <v>653</v>
      </c>
      <c r="D2591" s="13" t="str">
        <f t="shared" si="39"/>
        <v>Error?</v>
      </c>
    </row>
    <row r="2592" spans="1:4" x14ac:dyDescent="0.2">
      <c r="A2592" s="82">
        <v>2531</v>
      </c>
      <c r="D2592" s="13" t="str">
        <f t="shared" si="39"/>
        <v>OK</v>
      </c>
    </row>
    <row r="2593" spans="1:4" x14ac:dyDescent="0.2">
      <c r="A2593" s="54">
        <v>2532</v>
      </c>
      <c r="B2593" s="1221">
        <f>'Acct Summary 7-8'!F6</f>
        <v>214154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329562</v>
      </c>
      <c r="C2595" s="13" t="s">
        <v>653</v>
      </c>
      <c r="D2595" s="13" t="str">
        <f t="shared" si="39"/>
        <v>Error?</v>
      </c>
    </row>
    <row r="2596" spans="1:4" x14ac:dyDescent="0.2">
      <c r="A2596" s="54">
        <v>2535</v>
      </c>
      <c r="B2596" s="1221">
        <f>'Acct Summary 7-8'!F13</f>
        <v>489908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66998</v>
      </c>
      <c r="C2599" s="13" t="s">
        <v>653</v>
      </c>
      <c r="D2599" s="13" t="str">
        <f t="shared" si="39"/>
        <v>Error?</v>
      </c>
    </row>
    <row r="2600" spans="1:4" x14ac:dyDescent="0.2">
      <c r="A2600" s="54">
        <v>2539</v>
      </c>
      <c r="B2600" s="1221">
        <f>'Acct Summary 7-8'!F17</f>
        <v>556906</v>
      </c>
      <c r="C2600" s="13" t="s">
        <v>653</v>
      </c>
      <c r="D2600" s="13" t="str">
        <f t="shared" si="39"/>
        <v>Error?</v>
      </c>
    </row>
    <row r="2601" spans="1:4" x14ac:dyDescent="0.2">
      <c r="A2601" s="54">
        <v>2540</v>
      </c>
      <c r="B2601" s="1221">
        <f>'Acct Summary 7-8'!F20</f>
        <v>-227344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453027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453027</v>
      </c>
      <c r="C2606" s="13" t="s">
        <v>653</v>
      </c>
      <c r="D2606" s="13" t="str">
        <f t="shared" si="39"/>
        <v>Error?</v>
      </c>
    </row>
    <row r="2607" spans="1:4" x14ac:dyDescent="0.2">
      <c r="A2607" s="54">
        <v>2546</v>
      </c>
      <c r="B2607" s="1221">
        <f>'Acct Summary 7-8'!G12</f>
        <v>117116</v>
      </c>
      <c r="C2607" s="13" t="s">
        <v>653</v>
      </c>
      <c r="D2607" s="13" t="str">
        <f t="shared" si="39"/>
        <v>Error?</v>
      </c>
    </row>
    <row r="2608" spans="1:4" x14ac:dyDescent="0.2">
      <c r="A2608" s="54">
        <v>2547</v>
      </c>
      <c r="B2608" s="1221">
        <f>'Acct Summary 7-8'!G13</f>
        <v>245654</v>
      </c>
      <c r="C2608" s="13" t="s">
        <v>653</v>
      </c>
      <c r="D2608" s="13" t="str">
        <f t="shared" si="39"/>
        <v>Error?</v>
      </c>
    </row>
    <row r="2609" spans="1:4" x14ac:dyDescent="0.2">
      <c r="A2609" s="54">
        <v>2548</v>
      </c>
      <c r="B2609" s="1221">
        <f>'Acct Summary 7-8'!G14</f>
        <v>346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363116</v>
      </c>
      <c r="C2612" s="13" t="s">
        <v>653</v>
      </c>
      <c r="D2612" s="13" t="str">
        <f t="shared" si="39"/>
        <v>Error?</v>
      </c>
    </row>
    <row r="2613" spans="1:4" x14ac:dyDescent="0.2">
      <c r="A2613" s="54">
        <v>2552</v>
      </c>
      <c r="B2613" s="1221">
        <f>'Acct Summary 7-8'!G20</f>
        <v>89911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302086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302086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299959</v>
      </c>
      <c r="C2634" s="13" t="s">
        <v>653</v>
      </c>
      <c r="D2634" s="13" t="str">
        <f t="shared" si="40"/>
        <v>Error?</v>
      </c>
    </row>
    <row r="2635" spans="1:4" x14ac:dyDescent="0.2">
      <c r="A2635" s="54">
        <v>2574</v>
      </c>
      <c r="B2635" s="1221">
        <f>'Acct Summary 7-8'!E17</f>
        <v>299959</v>
      </c>
      <c r="C2635" s="13" t="s">
        <v>653</v>
      </c>
      <c r="D2635" s="13" t="str">
        <f t="shared" si="40"/>
        <v>Error?</v>
      </c>
    </row>
    <row r="2636" spans="1:4" x14ac:dyDescent="0.2">
      <c r="A2636" s="54">
        <v>2575</v>
      </c>
      <c r="B2636" s="1221">
        <f>'Acct Summary 7-8'!E20</f>
        <v>2127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188190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188190</v>
      </c>
      <c r="D2914" s="13" t="str">
        <f t="shared" si="44"/>
        <v>Error?</v>
      </c>
    </row>
    <row r="2915" spans="1:4" x14ac:dyDescent="0.2">
      <c r="A2915" s="82">
        <v>2854</v>
      </c>
      <c r="D2915" s="13" t="str">
        <f t="shared" si="44"/>
        <v>OK</v>
      </c>
    </row>
    <row r="2916" spans="1:4" x14ac:dyDescent="0.2">
      <c r="A2916" s="54">
        <v>2855</v>
      </c>
      <c r="B2916" s="1221">
        <f>'Assets-Liab 5-6'!L34</f>
        <v>188190</v>
      </c>
      <c r="C2916" s="13" t="s">
        <v>653</v>
      </c>
      <c r="D2916" s="13" t="str">
        <f t="shared" si="44"/>
        <v>Error?</v>
      </c>
    </row>
    <row r="2917" spans="1:4" x14ac:dyDescent="0.2">
      <c r="A2917" s="54">
        <v>2856</v>
      </c>
      <c r="B2917" s="1221">
        <f>'Assets-Liab 5-6'!L41</f>
        <v>188190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199407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199407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242852</v>
      </c>
      <c r="D3055" s="13" t="str">
        <f t="shared" si="46"/>
        <v>Error?</v>
      </c>
    </row>
    <row r="3056" spans="1:4" x14ac:dyDescent="0.2">
      <c r="A3056" s="54">
        <v>2995</v>
      </c>
      <c r="B3056" s="1221">
        <f>'Expenditures 15-22'!D10</f>
        <v>182081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32204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457137</v>
      </c>
      <c r="C3062" s="13" t="s">
        <v>653</v>
      </c>
      <c r="D3062" s="13" t="str">
        <f t="shared" si="46"/>
        <v>Error?</v>
      </c>
    </row>
    <row r="3063" spans="1:4" x14ac:dyDescent="0.2">
      <c r="A3063" s="82">
        <v>3002</v>
      </c>
      <c r="D3063" s="13" t="str">
        <f t="shared" si="46"/>
        <v>OK</v>
      </c>
    </row>
    <row r="3064" spans="1:4" x14ac:dyDescent="0.2">
      <c r="A3064" s="54">
        <v>3003</v>
      </c>
      <c r="B3064" s="1221">
        <f>'Expenditures 15-22'!D213</f>
        <v>1060</v>
      </c>
      <c r="D3064" s="13" t="str">
        <f t="shared" si="46"/>
        <v>Error?</v>
      </c>
    </row>
    <row r="3065" spans="1:4" x14ac:dyDescent="0.2">
      <c r="A3065" s="54">
        <v>3004</v>
      </c>
      <c r="B3065" s="1221">
        <f>'Expenditures 15-22'!K213</f>
        <v>1060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29053</v>
      </c>
      <c r="C3225" s="13" t="s">
        <v>653</v>
      </c>
      <c r="D3225" s="13" t="str">
        <f t="shared" si="49"/>
        <v>Error?</v>
      </c>
    </row>
    <row r="3226" spans="1:4" x14ac:dyDescent="0.2">
      <c r="A3226" s="54">
        <v>3165</v>
      </c>
      <c r="B3226" s="1221">
        <f>'Acct Summary 7-8'!I8</f>
        <v>29053</v>
      </c>
      <c r="C3226" s="13" t="s">
        <v>653</v>
      </c>
      <c r="D3226" s="13" t="str">
        <f t="shared" si="49"/>
        <v>Error?</v>
      </c>
    </row>
    <row r="3227" spans="1:4" x14ac:dyDescent="0.2">
      <c r="A3227" s="54">
        <v>3166</v>
      </c>
      <c r="B3227" s="1221">
        <f>'Acct Summary 7-8'!I20</f>
        <v>29053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35099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187031</v>
      </c>
      <c r="C3231" s="13" t="s">
        <v>653</v>
      </c>
      <c r="D3231" s="13" t="str">
        <f t="shared" si="49"/>
        <v>Error?</v>
      </c>
    </row>
    <row r="3232" spans="1:4" x14ac:dyDescent="0.2">
      <c r="A3232" s="54">
        <v>3171</v>
      </c>
      <c r="B3232" s="1221">
        <f>'Acct Summary 7-8'!C77</f>
        <v>-151932</v>
      </c>
      <c r="C3232" s="13" t="s">
        <v>653</v>
      </c>
      <c r="D3232" s="13" t="str">
        <f t="shared" si="49"/>
        <v>Error?</v>
      </c>
    </row>
    <row r="3233" spans="1:4" x14ac:dyDescent="0.2">
      <c r="A3233" s="54">
        <v>3172</v>
      </c>
      <c r="B3233" s="1221">
        <f>'Acct Summary 7-8'!C78</f>
        <v>-75513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325</v>
      </c>
      <c r="D3236" s="13" t="str">
        <f t="shared" si="49"/>
        <v>Error?</v>
      </c>
    </row>
    <row r="3237" spans="1:4" x14ac:dyDescent="0.2">
      <c r="A3237" s="54">
        <v>3176</v>
      </c>
      <c r="B3237" s="1221">
        <f>'Acct Summary 7-8'!D76</f>
        <v>35424</v>
      </c>
      <c r="C3237" s="13" t="s">
        <v>653</v>
      </c>
      <c r="D3237" s="13" t="str">
        <f t="shared" si="49"/>
        <v>Error?</v>
      </c>
    </row>
    <row r="3238" spans="1:4" x14ac:dyDescent="0.2">
      <c r="A3238" s="54">
        <v>3177</v>
      </c>
      <c r="B3238" s="1221">
        <f>'Acct Summary 7-8'!D77</f>
        <v>-35424</v>
      </c>
      <c r="C3238" s="13" t="s">
        <v>653</v>
      </c>
      <c r="D3238" s="13" t="str">
        <f t="shared" si="49"/>
        <v>Error?</v>
      </c>
    </row>
    <row r="3239" spans="1:4" x14ac:dyDescent="0.2">
      <c r="A3239" s="54">
        <v>3178</v>
      </c>
      <c r="B3239" s="1221">
        <f>'Acct Summary 7-8'!D78</f>
        <v>194122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119365</v>
      </c>
      <c r="D3251" s="13" t="str">
        <f t="shared" si="49"/>
        <v>Error?</v>
      </c>
    </row>
    <row r="3252" spans="1:4" x14ac:dyDescent="0.2">
      <c r="A3252" s="54">
        <v>3191</v>
      </c>
      <c r="B3252" s="1221">
        <f>'Acct Summary 7-8'!F44</f>
        <v>306396</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306396</v>
      </c>
      <c r="C3255" s="13" t="s">
        <v>653</v>
      </c>
      <c r="D3255" s="13" t="str">
        <f t="shared" si="49"/>
        <v>Error?</v>
      </c>
    </row>
    <row r="3256" spans="1:4" x14ac:dyDescent="0.2">
      <c r="A3256" s="54">
        <v>3195</v>
      </c>
      <c r="B3256" s="1221">
        <f>'Acct Summary 7-8'!F78</f>
        <v>79052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89911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2127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79571</v>
      </c>
      <c r="C3318" s="13" t="s">
        <v>653</v>
      </c>
      <c r="D3318" s="13" t="str">
        <f t="shared" si="50"/>
        <v>Error?</v>
      </c>
    </row>
    <row r="3319" spans="1:4" x14ac:dyDescent="0.2">
      <c r="A3319" s="54">
        <v>3258</v>
      </c>
      <c r="B3319" s="1221">
        <f>'Acct Summary 7-8'!I77</f>
        <v>-79571</v>
      </c>
      <c r="C3319" s="13" t="s">
        <v>653</v>
      </c>
      <c r="D3319" s="13" t="str">
        <f t="shared" si="50"/>
        <v>Error?</v>
      </c>
    </row>
    <row r="3320" spans="1:4" x14ac:dyDescent="0.2">
      <c r="A3320" s="54">
        <v>3259</v>
      </c>
      <c r="B3320" s="1221">
        <f>'Acct Summary 7-8'!I78</f>
        <v>-50518</v>
      </c>
      <c r="C3320" s="13" t="s">
        <v>653</v>
      </c>
      <c r="D3320" s="13" t="str">
        <f t="shared" si="50"/>
        <v>Error?</v>
      </c>
    </row>
    <row r="3321" spans="1:4" x14ac:dyDescent="0.2">
      <c r="A3321" s="54">
        <v>3260</v>
      </c>
      <c r="B3321" s="1221">
        <f>'Acct Summary 7-8'!I79</f>
        <v>50518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759126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194830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1620</v>
      </c>
      <c r="D3372" s="13" t="str">
        <f t="shared" si="51"/>
        <v>Error?</v>
      </c>
    </row>
    <row r="3373" spans="1:4" x14ac:dyDescent="0.2">
      <c r="A3373" s="54">
        <v>3312</v>
      </c>
      <c r="B3373" s="1221">
        <f>'Expenditures 15-22'!F19</f>
        <v>1359</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955576</v>
      </c>
      <c r="C3380" s="13" t="s">
        <v>653</v>
      </c>
      <c r="D3380" s="13" t="str">
        <f t="shared" si="51"/>
        <v>Error?</v>
      </c>
    </row>
    <row r="3381" spans="1:4" x14ac:dyDescent="0.2">
      <c r="A3381" s="54">
        <v>3320</v>
      </c>
      <c r="B3381" s="1221">
        <f>'Expenditures 15-22'!K19</f>
        <v>1359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55620</v>
      </c>
      <c r="D3387" s="13" t="str">
        <f t="shared" si="51"/>
        <v>Error?</v>
      </c>
    </row>
    <row r="3388" spans="1:4" x14ac:dyDescent="0.2">
      <c r="A3388" s="54">
        <v>3327</v>
      </c>
      <c r="B3388" s="1221">
        <f>'Expenditures 15-22'!D211</f>
        <v>46910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55620</v>
      </c>
      <c r="C3390" s="13" t="s">
        <v>653</v>
      </c>
      <c r="D3390" s="13" t="str">
        <f t="shared" si="51"/>
        <v>Error?</v>
      </c>
    </row>
    <row r="3391" spans="1:4" x14ac:dyDescent="0.2">
      <c r="A3391" s="54">
        <v>3330</v>
      </c>
      <c r="B3391" s="1221">
        <f>'Expenditures 15-22'!K211</f>
        <v>46910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433896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479012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2127</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115322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188190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155874</v>
      </c>
      <c r="C3446" s="13" t="s">
        <v>653</v>
      </c>
      <c r="D3446" s="13" t="str">
        <f t="shared" si="52"/>
        <v>Error?</v>
      </c>
    </row>
    <row r="3447" spans="1:4" x14ac:dyDescent="0.2">
      <c r="A3447" s="54">
        <v>3386</v>
      </c>
      <c r="B3447" s="1221">
        <f>'Tax Sched 24'!D16</f>
        <v>155874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155000</v>
      </c>
      <c r="C3449" s="13" t="s">
        <v>653</v>
      </c>
      <c r="D3449" s="13" t="str">
        <f t="shared" si="52"/>
        <v>Error?</v>
      </c>
    </row>
    <row r="3450" spans="1:4" x14ac:dyDescent="0.2">
      <c r="A3450" s="54">
        <v>3389</v>
      </c>
      <c r="B3450" s="1221">
        <f>'Tax Sched 24'!E16</f>
        <v>155000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v>
      </c>
      <c r="D3567" s="13" t="str">
        <f t="shared" si="54"/>
        <v>Error?</v>
      </c>
    </row>
    <row r="3568" spans="1:4" x14ac:dyDescent="0.2">
      <c r="A3568" s="54">
        <v>3507</v>
      </c>
      <c r="B3568" s="1221">
        <f>'Assets-Liab 5-6'!K41</f>
        <v>7</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399620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555093</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555093</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555093</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555093</v>
      </c>
      <c r="D4111" s="13" t="str">
        <f t="shared" si="63"/>
        <v>Error?</v>
      </c>
    </row>
    <row r="4112" spans="1:4" x14ac:dyDescent="0.2">
      <c r="A4112" s="82">
        <v>4051</v>
      </c>
      <c r="D4112" s="13" t="str">
        <f t="shared" si="63"/>
        <v>OK</v>
      </c>
    </row>
    <row r="4113" spans="1:4" x14ac:dyDescent="0.2">
      <c r="A4113" s="54">
        <v>4052</v>
      </c>
      <c r="B4113" s="1221">
        <f>'Acct Summary 7-8'!C9</f>
        <v>3412724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12261103</v>
      </c>
      <c r="C4122" s="13" t="s">
        <v>653</v>
      </c>
      <c r="D4122" s="13" t="str">
        <f t="shared" si="63"/>
        <v>Error?</v>
      </c>
    </row>
    <row r="4123" spans="1:4" x14ac:dyDescent="0.2">
      <c r="A4123" s="54">
        <v>4062</v>
      </c>
      <c r="B4123" s="1221">
        <f>'Acct Summary 7-8'!D10</f>
        <v>1055700</v>
      </c>
      <c r="C4123" s="13" t="s">
        <v>653</v>
      </c>
      <c r="D4123" s="13" t="str">
        <f t="shared" si="63"/>
        <v>Error?</v>
      </c>
    </row>
    <row r="4124" spans="1:4" x14ac:dyDescent="0.2">
      <c r="A4124" s="54">
        <v>4063</v>
      </c>
      <c r="B4124" s="1221">
        <f>'Acct Summary 7-8'!E10</f>
        <v>302086</v>
      </c>
      <c r="C4124" s="13" t="s">
        <v>653</v>
      </c>
      <c r="D4124" s="13" t="str">
        <f t="shared" si="63"/>
        <v>Error?</v>
      </c>
    </row>
    <row r="4125" spans="1:4" x14ac:dyDescent="0.2">
      <c r="A4125" s="54">
        <v>4064</v>
      </c>
      <c r="B4125" s="1221">
        <f>'Acct Summary 7-8'!F10</f>
        <v>329562</v>
      </c>
      <c r="C4125" s="13" t="s">
        <v>653</v>
      </c>
      <c r="D4125" s="13" t="str">
        <f t="shared" si="63"/>
        <v>Error?</v>
      </c>
    </row>
    <row r="4126" spans="1:4" x14ac:dyDescent="0.2">
      <c r="A4126" s="54">
        <v>4065</v>
      </c>
      <c r="B4126" s="1221">
        <f>'Acct Summary 7-8'!G10</f>
        <v>453027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29053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3412724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12184684</v>
      </c>
      <c r="C4136" s="13" t="s">
        <v>653</v>
      </c>
      <c r="D4136" s="13" t="str">
        <f t="shared" si="63"/>
        <v>Error?</v>
      </c>
    </row>
    <row r="4137" spans="1:4" x14ac:dyDescent="0.2">
      <c r="A4137" s="54">
        <v>4076</v>
      </c>
      <c r="B4137" s="1221">
        <f>'Acct Summary 7-8'!D19</f>
        <v>826154</v>
      </c>
      <c r="C4137" s="13" t="s">
        <v>653</v>
      </c>
      <c r="D4137" s="13" t="str">
        <f t="shared" si="63"/>
        <v>Error?</v>
      </c>
    </row>
    <row r="4138" spans="1:4" x14ac:dyDescent="0.2">
      <c r="A4138" s="54">
        <v>4077</v>
      </c>
      <c r="B4138" s="1221">
        <f>'Acct Summary 7-8'!E19</f>
        <v>299959</v>
      </c>
      <c r="C4138" s="13" t="s">
        <v>653</v>
      </c>
      <c r="D4138" s="13" t="str">
        <f t="shared" si="63"/>
        <v>Error?</v>
      </c>
    </row>
    <row r="4139" spans="1:4" x14ac:dyDescent="0.2">
      <c r="A4139" s="54">
        <v>4078</v>
      </c>
      <c r="B4139" s="1221">
        <f>'Acct Summary 7-8'!F19</f>
        <v>556906</v>
      </c>
      <c r="C4139" s="13" t="s">
        <v>653</v>
      </c>
      <c r="D4139" s="13" t="str">
        <f t="shared" si="63"/>
        <v>Error?</v>
      </c>
    </row>
    <row r="4140" spans="1:4" x14ac:dyDescent="0.2">
      <c r="A4140" s="54">
        <v>4079</v>
      </c>
      <c r="B4140" s="1221">
        <f>'Acct Summary 7-8'!G19</f>
        <v>363116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3563521</v>
      </c>
      <c r="C4171" s="13" t="s">
        <v>653</v>
      </c>
      <c r="D4171" s="13" t="str">
        <f t="shared" si="64"/>
        <v>Error?</v>
      </c>
    </row>
    <row r="4172" spans="1:4" x14ac:dyDescent="0.2">
      <c r="A4172" s="54">
        <v>4111</v>
      </c>
      <c r="B4172" s="1221">
        <f>'Short-Term Long-Term Debt 25'!J49</f>
        <v>3563521</v>
      </c>
      <c r="C4172" s="13" t="s">
        <v>653</v>
      </c>
      <c r="D4172" s="13" t="str">
        <f t="shared" si="64"/>
        <v>Error?</v>
      </c>
    </row>
    <row r="4173" spans="1:4" x14ac:dyDescent="0.2">
      <c r="A4173" s="54">
        <v>4112</v>
      </c>
      <c r="B4173" s="1221">
        <f>'Short-Term Long-Term Debt 25'!H49</f>
        <v>176029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62699</v>
      </c>
      <c r="D4210" s="13" t="str">
        <f t="shared" si="64"/>
        <v>Error?</v>
      </c>
    </row>
    <row r="4211" spans="1:4" x14ac:dyDescent="0.2">
      <c r="A4211" s="54">
        <v>4150</v>
      </c>
      <c r="B4211" s="1221">
        <f>'Expenditures 15-22'!K200</f>
        <v>62699</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2284.29</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2984</v>
      </c>
      <c r="C4268" s="13" t="s">
        <v>653</v>
      </c>
      <c r="D4268" s="13" t="str">
        <f t="shared" si="65"/>
        <v>Error?</v>
      </c>
    </row>
    <row r="4269" spans="1:5" x14ac:dyDescent="0.2">
      <c r="A4269" s="90">
        <v>4208</v>
      </c>
      <c r="B4269" s="1221">
        <f>'FP Info 3'!J16</f>
        <v>1929508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15564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20657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32450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32450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67210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31128</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57765321</v>
      </c>
      <c r="D4995" s="13" t="str">
        <f t="shared" si="77"/>
        <v>Error?</v>
      </c>
    </row>
    <row r="4996" spans="1:4" x14ac:dyDescent="0.2">
      <c r="A4996" s="90">
        <v>4935</v>
      </c>
      <c r="B4996" s="1221">
        <f>'FP Info 3'!H31</f>
        <v>7971614.2980000004</v>
      </c>
      <c r="D4996" s="13" t="str">
        <f t="shared" si="77"/>
        <v>Error?</v>
      </c>
    </row>
    <row r="4997" spans="1:4" x14ac:dyDescent="0.2">
      <c r="A4997" s="90">
        <v>4936</v>
      </c>
      <c r="B4997" s="1221">
        <f>'FP Info 3'!H37</f>
        <v>3563521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35099</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187031</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187031</v>
      </c>
      <c r="D5022" s="13" t="str">
        <f t="shared" si="77"/>
        <v>Error?</v>
      </c>
    </row>
    <row r="5023" spans="1:4" x14ac:dyDescent="0.2">
      <c r="A5023" s="54">
        <v>4962</v>
      </c>
      <c r="B5023" s="1221">
        <f>'Acct Summary 7-8'!D49</f>
        <v>35099</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1323499</v>
      </c>
      <c r="D5061" s="13" t="str">
        <f t="shared" si="78"/>
        <v>Error?</v>
      </c>
    </row>
    <row r="5062" spans="1:4" x14ac:dyDescent="0.2">
      <c r="A5062" s="82">
        <v>5001</v>
      </c>
      <c r="D5062" s="13" t="str">
        <f t="shared" si="78"/>
        <v>OK</v>
      </c>
    </row>
    <row r="5063" spans="1:4" x14ac:dyDescent="0.2">
      <c r="A5063" s="54">
        <v>5002</v>
      </c>
      <c r="B5063" s="1221">
        <f>'Revenues 9-14'!C7</f>
        <v>23067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1346566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40719</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40719</v>
      </c>
      <c r="C5087" s="13" t="s">
        <v>653</v>
      </c>
      <c r="D5087" s="13" t="str">
        <f t="shared" si="78"/>
        <v>Error?</v>
      </c>
    </row>
    <row r="5088" spans="1:4" x14ac:dyDescent="0.2">
      <c r="A5088" s="54">
        <v>5027</v>
      </c>
      <c r="B5088" s="1221">
        <f>'Revenues 9-14'!C65</f>
        <v>43606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43606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5730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58787</v>
      </c>
      <c r="C5096" s="13" t="s">
        <v>653</v>
      </c>
      <c r="D5096" s="13" t="str">
        <f t="shared" si="78"/>
        <v>Error?</v>
      </c>
    </row>
    <row r="5097" spans="1:4" x14ac:dyDescent="0.2">
      <c r="A5097" s="54">
        <v>5036</v>
      </c>
      <c r="B5097" s="1221">
        <f>'Revenues 9-14'!C77</f>
        <v>37962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2665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40627</v>
      </c>
      <c r="C5102" s="13" t="s">
        <v>653</v>
      </c>
      <c r="D5102" s="13" t="str">
        <f t="shared" si="78"/>
        <v>Error?</v>
      </c>
    </row>
    <row r="5103" spans="1:4" x14ac:dyDescent="0.2">
      <c r="A5103" s="54">
        <v>5042</v>
      </c>
      <c r="B5103" s="1221">
        <f>'Revenues 9-14'!C84</f>
        <v>15367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15367</v>
      </c>
      <c r="C5112" s="13" t="s">
        <v>653</v>
      </c>
      <c r="D5112" s="13" t="str">
        <f t="shared" si="78"/>
        <v>Error?</v>
      </c>
    </row>
    <row r="5113" spans="1:4" x14ac:dyDescent="0.2">
      <c r="A5113" s="54">
        <v>5052</v>
      </c>
      <c r="B5113" s="1221">
        <f>'Revenues 9-14'!C95</f>
        <v>809</v>
      </c>
      <c r="D5113" s="13" t="str">
        <f t="shared" si="78"/>
        <v>Error?</v>
      </c>
    </row>
    <row r="5114" spans="1:4" x14ac:dyDescent="0.2">
      <c r="A5114" s="54">
        <v>5053</v>
      </c>
      <c r="B5114" s="1221">
        <f>'Revenues 9-14'!C96</f>
        <v>7330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32391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13367</v>
      </c>
      <c r="D5118" s="13" t="str">
        <f t="shared" si="78"/>
        <v>Error?</v>
      </c>
    </row>
    <row r="5119" spans="1:4" x14ac:dyDescent="0.2">
      <c r="A5119" s="54">
        <v>5058</v>
      </c>
      <c r="B5119" s="1221">
        <f>'Revenues 9-14'!C107</f>
        <v>181327</v>
      </c>
      <c r="D5119" s="13" t="str">
        <f t="shared" ref="D5119:D5182" si="79">IF(ISBLANK(B5119),"OK",IF(A5119-B5119=0,"OK","Error?"))</f>
        <v>Error?</v>
      </c>
    </row>
    <row r="5120" spans="1:4" x14ac:dyDescent="0.2">
      <c r="A5120" s="54">
        <v>5059</v>
      </c>
      <c r="B5120" s="1221">
        <f>'Revenues 9-14'!C108</f>
        <v>236364</v>
      </c>
      <c r="C5120" s="13" t="s">
        <v>653</v>
      </c>
      <c r="D5120" s="13" t="str">
        <f t="shared" si="79"/>
        <v>Error?</v>
      </c>
    </row>
    <row r="5121" spans="1:4" x14ac:dyDescent="0.2">
      <c r="A5121" s="54">
        <v>5060</v>
      </c>
      <c r="B5121" s="1221">
        <f>'Revenues 9-14'!C109</f>
        <v>1782036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5631527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5631527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120121</v>
      </c>
      <c r="D5134" s="13" t="str">
        <f t="shared" si="79"/>
        <v>Error?</v>
      </c>
    </row>
    <row r="5135" spans="1:4" x14ac:dyDescent="0.2">
      <c r="A5135" s="54">
        <v>5074</v>
      </c>
      <c r="B5135" s="1221">
        <f>'Revenues 9-14'!C126</f>
        <v>122011</v>
      </c>
      <c r="D5135" s="13" t="str">
        <f t="shared" si="79"/>
        <v>Error?</v>
      </c>
    </row>
    <row r="5136" spans="1:4" x14ac:dyDescent="0.2">
      <c r="A5136" s="82">
        <v>5075</v>
      </c>
      <c r="D5136" s="13" t="str">
        <f t="shared" si="79"/>
        <v>OK</v>
      </c>
    </row>
    <row r="5137" spans="1:4" x14ac:dyDescent="0.2">
      <c r="A5137" s="54">
        <v>5076</v>
      </c>
      <c r="B5137" s="1221">
        <f>'Revenues 9-14'!C127</f>
        <v>4676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246808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18107</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18107</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2147</v>
      </c>
      <c r="D5167" s="13" t="str">
        <f t="shared" si="79"/>
        <v>Error?</v>
      </c>
    </row>
    <row r="5168" spans="1:4" x14ac:dyDescent="0.2">
      <c r="A5168" s="54">
        <v>5107</v>
      </c>
      <c r="B5168" s="1221">
        <f>'Revenues 9-14'!C147</f>
        <v>11124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6423</v>
      </c>
      <c r="D5194" s="13" t="str">
        <f t="shared" si="80"/>
        <v>Error?</v>
      </c>
    </row>
    <row r="5195" spans="1:4" x14ac:dyDescent="0.2">
      <c r="A5195" s="82">
        <v>5134</v>
      </c>
      <c r="D5195" s="13" t="str">
        <f t="shared" si="80"/>
        <v>OK</v>
      </c>
    </row>
    <row r="5196" spans="1:4" x14ac:dyDescent="0.2">
      <c r="A5196" s="54">
        <v>5135</v>
      </c>
      <c r="B5196" s="1221">
        <f>'Revenues 9-14'!C158</f>
        <v>207454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492063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6123590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279221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60858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340079</v>
      </c>
      <c r="C5246" s="13" t="s">
        <v>653</v>
      </c>
      <c r="D5246" s="13" t="str">
        <f t="shared" si="80"/>
        <v>Error?</v>
      </c>
    </row>
    <row r="5247" spans="1:4" x14ac:dyDescent="0.2">
      <c r="A5247" s="54">
        <v>5186</v>
      </c>
      <c r="B5247" s="1221">
        <f>'Revenues 9-14'!C203</f>
        <v>464467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464467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2326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2326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942753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942753</v>
      </c>
      <c r="C5326" s="13" t="s">
        <v>653</v>
      </c>
      <c r="D5326" s="13" t="str">
        <f t="shared" si="82"/>
        <v>Error?</v>
      </c>
    </row>
    <row r="5327" spans="1:4" x14ac:dyDescent="0.2">
      <c r="A5327" s="54">
        <v>5266</v>
      </c>
      <c r="B5327" s="1221">
        <f>'Revenues 9-14'!C275</f>
        <v>8848379</v>
      </c>
      <c r="C5327" s="13" t="s">
        <v>653</v>
      </c>
      <c r="D5327" s="13" t="str">
        <f t="shared" si="82"/>
        <v>Error?</v>
      </c>
    </row>
    <row r="5328" spans="1:4" x14ac:dyDescent="0.2">
      <c r="A5328" s="54">
        <v>5267</v>
      </c>
      <c r="B5328" s="1221">
        <f>'Revenues 9-14'!D5</f>
        <v>288307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555093</v>
      </c>
      <c r="D5333" s="13" t="str">
        <f t="shared" si="82"/>
        <v>Error?</v>
      </c>
    </row>
    <row r="5334" spans="1:4" x14ac:dyDescent="0.2">
      <c r="A5334" s="54">
        <v>5273</v>
      </c>
      <c r="B5334" s="1221">
        <f>'Revenues 9-14'!D12</f>
        <v>843400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179990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179990</v>
      </c>
      <c r="C5339" s="13" t="s">
        <v>653</v>
      </c>
      <c r="D5339" s="13" t="str">
        <f t="shared" si="82"/>
        <v>Error?</v>
      </c>
    </row>
    <row r="5340" spans="1:4" x14ac:dyDescent="0.2">
      <c r="A5340" s="54">
        <v>5279</v>
      </c>
      <c r="B5340" s="1221">
        <f>'Revenues 9-14'!D65</f>
        <v>1182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1182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1024572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31128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31128</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1055700</v>
      </c>
      <c r="C5508" s="13" t="s">
        <v>653</v>
      </c>
      <c r="D5508" s="13" t="str">
        <f t="shared" si="85"/>
        <v>Error?</v>
      </c>
    </row>
    <row r="5509" spans="1:4" x14ac:dyDescent="0.2">
      <c r="A5509" s="54">
        <v>5448</v>
      </c>
      <c r="B5509" s="1221">
        <f>'Revenues 9-14'!E5</f>
        <v>301807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301807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302086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302086</v>
      </c>
      <c r="C5552" s="13" t="s">
        <v>653</v>
      </c>
      <c r="D5552" s="13" t="str">
        <f t="shared" si="85"/>
        <v>Error?</v>
      </c>
    </row>
    <row r="5553" spans="1:4" x14ac:dyDescent="0.2">
      <c r="A5553" s="54">
        <v>5492</v>
      </c>
      <c r="B5553" s="1221">
        <f>'Revenues 9-14'!F5</f>
        <v>115331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115331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77</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77</v>
      </c>
      <c r="C5587" s="13" t="s">
        <v>653</v>
      </c>
      <c r="D5587" s="13" t="str">
        <f t="shared" si="86"/>
        <v>Error?</v>
      </c>
    </row>
    <row r="5588" spans="1:4" x14ac:dyDescent="0.2">
      <c r="A5588" s="54">
        <v>5527</v>
      </c>
      <c r="B5588" s="1221">
        <f>'Revenues 9-14'!F109</f>
        <v>115408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118309</v>
      </c>
      <c r="D5615" s="13" t="str">
        <f t="shared" si="86"/>
        <v>Error?</v>
      </c>
    </row>
    <row r="5616" spans="1:4" x14ac:dyDescent="0.2">
      <c r="A5616" s="82">
        <v>5555</v>
      </c>
      <c r="D5616" s="13" t="str">
        <f t="shared" si="86"/>
        <v>OK</v>
      </c>
    </row>
    <row r="5617" spans="1:4" x14ac:dyDescent="0.2">
      <c r="A5617" s="54">
        <v>5556</v>
      </c>
      <c r="B5617" s="1221">
        <f>'Revenues 9-14'!F152</f>
        <v>95845</v>
      </c>
      <c r="D5617" s="13" t="str">
        <f t="shared" si="86"/>
        <v>Error?</v>
      </c>
    </row>
    <row r="5618" spans="1:4" x14ac:dyDescent="0.2">
      <c r="A5618" s="54">
        <v>5557</v>
      </c>
      <c r="B5618" s="1221">
        <f>'Revenues 9-14'!F154</f>
        <v>214154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214154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214154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329562</v>
      </c>
      <c r="C5720" s="13" t="s">
        <v>653</v>
      </c>
      <c r="D5720" s="13" t="str">
        <f t="shared" si="88"/>
        <v>Error?</v>
      </c>
    </row>
    <row r="5721" spans="1:4" x14ac:dyDescent="0.2">
      <c r="A5721" s="54">
        <v>5660</v>
      </c>
      <c r="B5721" s="1221">
        <f>'Revenues 9-14'!G5</f>
        <v>221240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155874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377114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75488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75488</v>
      </c>
      <c r="C5730" s="13" t="s">
        <v>653</v>
      </c>
      <c r="D5730" s="13" t="str">
        <f t="shared" si="88"/>
        <v>Error?</v>
      </c>
    </row>
    <row r="5731" spans="1:4" x14ac:dyDescent="0.2">
      <c r="A5731" s="54">
        <v>5670</v>
      </c>
      <c r="B5731" s="1221">
        <f>'Revenues 9-14'!G65</f>
        <v>425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425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453027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28833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28833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220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29053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453027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29053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53057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67658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1044.9100000000001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60447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60447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60447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76446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76446</v>
      </c>
      <c r="D6229" s="13" t="str">
        <f t="shared" si="96"/>
        <v>Error?</v>
      </c>
      <c r="E6229" s="13" t="s">
        <v>207</v>
      </c>
    </row>
    <row r="6230" spans="1:5" x14ac:dyDescent="0.2">
      <c r="A6230">
        <v>6169</v>
      </c>
      <c r="B6230" s="1221">
        <f>'Acct Summary 7-8'!J20</f>
        <v>-15999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79571</v>
      </c>
      <c r="D6259" s="13" t="str">
        <f t="shared" si="96"/>
        <v>Error?</v>
      </c>
      <c r="E6259" s="13" t="s">
        <v>207</v>
      </c>
    </row>
    <row r="6260" spans="1:5" x14ac:dyDescent="0.2">
      <c r="A6260">
        <v>6199</v>
      </c>
      <c r="B6260" s="1221">
        <f>'Acct Summary 7-8'!J75</f>
        <v>39469</v>
      </c>
      <c r="D6260" s="13" t="str">
        <f t="shared" si="96"/>
        <v>Error?</v>
      </c>
      <c r="E6260" s="13" t="s">
        <v>207</v>
      </c>
    </row>
    <row r="6261" spans="1:5" x14ac:dyDescent="0.2">
      <c r="A6261">
        <v>6200</v>
      </c>
      <c r="B6261" s="1221">
        <f>'Acct Summary 7-8'!J76</f>
        <v>39469</v>
      </c>
      <c r="D6261" s="13" t="str">
        <f t="shared" si="96"/>
        <v>Error?</v>
      </c>
      <c r="E6261" s="13" t="s">
        <v>207</v>
      </c>
    </row>
    <row r="6262" spans="1:5" x14ac:dyDescent="0.2">
      <c r="A6262">
        <v>6201</v>
      </c>
      <c r="B6262" s="1221">
        <f>'Acct Summary 7-8'!J77</f>
        <v>-39469</v>
      </c>
      <c r="D6262" s="13" t="str">
        <f t="shared" si="96"/>
        <v>Error?</v>
      </c>
      <c r="E6262" s="13" t="s">
        <v>207</v>
      </c>
    </row>
    <row r="6263" spans="1:5" x14ac:dyDescent="0.2">
      <c r="A6263">
        <v>6202</v>
      </c>
      <c r="B6263" s="1221">
        <f>'Acct Summary 7-8'!J78</f>
        <v>-55468</v>
      </c>
      <c r="D6263" s="13" t="str">
        <f t="shared" si="96"/>
        <v>Error?</v>
      </c>
      <c r="E6263" s="13" t="s">
        <v>207</v>
      </c>
    </row>
    <row r="6264" spans="1:5" x14ac:dyDescent="0.2">
      <c r="A6264">
        <v>6203</v>
      </c>
      <c r="B6264" s="1221">
        <f>'Acct Summary 7-8'!J79</f>
        <v>55468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-75513</v>
      </c>
      <c r="D6267" s="13" t="str">
        <f t="shared" si="96"/>
        <v>Error?</v>
      </c>
      <c r="E6267" s="13" t="s">
        <v>207</v>
      </c>
    </row>
    <row r="6268" spans="1:5" x14ac:dyDescent="0.2">
      <c r="A6268">
        <v>6207</v>
      </c>
      <c r="B6268" s="1221">
        <f>'Acct Summary 7-8'!D82</f>
        <v>194122</v>
      </c>
      <c r="D6268" s="13" t="str">
        <f t="shared" si="96"/>
        <v>Error?</v>
      </c>
      <c r="E6268" s="13" t="s">
        <v>207</v>
      </c>
    </row>
    <row r="6269" spans="1:5" x14ac:dyDescent="0.2">
      <c r="A6269">
        <v>6208</v>
      </c>
      <c r="B6269" s="1221">
        <f>'Acct Summary 7-8'!E82</f>
        <v>2127</v>
      </c>
      <c r="D6269" s="13" t="str">
        <f t="shared" si="96"/>
        <v>Error?</v>
      </c>
      <c r="E6269" s="13" t="s">
        <v>207</v>
      </c>
    </row>
    <row r="6270" spans="1:5" x14ac:dyDescent="0.2">
      <c r="A6270">
        <v>6209</v>
      </c>
      <c r="B6270" s="1221">
        <f>'Acct Summary 7-8'!F82</f>
        <v>79052</v>
      </c>
      <c r="D6270" s="13" t="str">
        <f t="shared" si="96"/>
        <v>Error?</v>
      </c>
      <c r="E6270" s="13" t="s">
        <v>207</v>
      </c>
    </row>
    <row r="6271" spans="1:5" x14ac:dyDescent="0.2">
      <c r="A6271">
        <v>6210</v>
      </c>
      <c r="B6271" s="1221">
        <f>'Acct Summary 7-8'!G82</f>
        <v>89911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-50518</v>
      </c>
      <c r="D6273" s="13" t="str">
        <f t="shared" si="97"/>
        <v>Error?</v>
      </c>
      <c r="E6273" s="13" t="s">
        <v>207</v>
      </c>
    </row>
    <row r="6274" spans="1:5" x14ac:dyDescent="0.2">
      <c r="A6274">
        <v>6213</v>
      </c>
      <c r="B6274" s="1221">
        <f>'Acct Summary 7-8'!J82</f>
        <v>-55468</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-5.2060122882103779E-2</v>
      </c>
      <c r="D6276" s="13" t="str">
        <f t="shared" si="97"/>
        <v>Error?</v>
      </c>
      <c r="E6276" s="13" t="s">
        <v>207</v>
      </c>
    </row>
    <row r="6277" spans="1:5" x14ac:dyDescent="0.2">
      <c r="A6277">
        <v>6216</v>
      </c>
      <c r="B6277" s="1221">
        <f>'Acct Summary 7-8'!D83</f>
        <v>0.40525498317369918</v>
      </c>
      <c r="D6277" s="13" t="str">
        <f t="shared" si="97"/>
        <v>Error?</v>
      </c>
      <c r="E6277" s="13" t="s">
        <v>207</v>
      </c>
    </row>
    <row r="6278" spans="1:5" x14ac:dyDescent="0.2">
      <c r="A6278">
        <v>6217</v>
      </c>
      <c r="B6278" s="1221">
        <f>'Acct Summary 7-8'!E83</f>
        <v>1</v>
      </c>
      <c r="D6278" s="13" t="str">
        <f t="shared" si="97"/>
        <v>Error?</v>
      </c>
      <c r="E6278" s="13" t="s">
        <v>207</v>
      </c>
    </row>
    <row r="6279" spans="1:5" x14ac:dyDescent="0.2">
      <c r="A6279">
        <v>6218</v>
      </c>
      <c r="B6279" s="1221" t="e">
        <f>'Acct Summary 7-8'!F83</f>
        <v>#DIV/0!</v>
      </c>
      <c r="D6279" s="13" t="e">
        <f t="shared" si="97"/>
        <v>#DIV/0!</v>
      </c>
      <c r="E6279" s="13" t="s">
        <v>207</v>
      </c>
    </row>
    <row r="6280" spans="1:5" x14ac:dyDescent="0.2">
      <c r="A6280">
        <v>6219</v>
      </c>
      <c r="B6280" s="1221">
        <f>'Acct Summary 7-8'!G83</f>
        <v>0.77965175768717154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60341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60341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1140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60447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184009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245173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61489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76446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60447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4299</v>
      </c>
      <c r="D7067" s="13" t="str">
        <f t="shared" si="109"/>
        <v>Error?</v>
      </c>
    </row>
    <row r="7068" spans="1:4" x14ac:dyDescent="0.2">
      <c r="A7068">
        <v>7007</v>
      </c>
      <c r="B7068" s="1221">
        <f>'Expenditures 15-22'!K199</f>
        <v>4299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716</v>
      </c>
      <c r="D7073" s="13" t="str">
        <f t="shared" si="109"/>
        <v>Error?</v>
      </c>
    </row>
    <row r="7074" spans="1:4" x14ac:dyDescent="0.2">
      <c r="A7074">
        <v>7013</v>
      </c>
      <c r="B7074" s="1221">
        <f>'Expenditures 15-22'!K210</f>
        <v>716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562</v>
      </c>
      <c r="D7079" s="13" t="str">
        <f t="shared" si="109"/>
        <v>Error?</v>
      </c>
    </row>
    <row r="7080" spans="1:4" x14ac:dyDescent="0.2">
      <c r="A7080">
        <v>7019</v>
      </c>
      <c r="B7080" s="1221">
        <f>'Expenditures 15-22'!K220</f>
        <v>562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24173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24173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52273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52273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76446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76446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76446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76446</v>
      </c>
      <c r="D7224" s="13" t="str">
        <f t="shared" si="111"/>
        <v>Error?</v>
      </c>
    </row>
    <row r="7225" spans="1:4" x14ac:dyDescent="0.2">
      <c r="A7225">
        <v>7164</v>
      </c>
      <c r="B7225" s="1221">
        <f>'Expenditures 15-22'!K332</f>
        <v>-15999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57174</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3990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43701</v>
      </c>
      <c r="D7263" s="13" t="str">
        <f t="shared" si="112"/>
        <v>Error?</v>
      </c>
    </row>
    <row r="7264" spans="1:4" x14ac:dyDescent="0.2">
      <c r="A7264">
        <f t="shared" si="113"/>
        <v>7203</v>
      </c>
      <c r="B7264" s="1221">
        <f>'Expenditures 15-22'!D17</f>
        <v>12301</v>
      </c>
      <c r="D7264" s="13" t="str">
        <f t="shared" si="112"/>
        <v>Error?</v>
      </c>
    </row>
    <row r="7265" spans="1:5" x14ac:dyDescent="0.2">
      <c r="A7265">
        <f t="shared" si="113"/>
        <v>7204</v>
      </c>
      <c r="B7265" s="1221">
        <f>'Expenditures 15-22'!E17</f>
        <v>1144</v>
      </c>
      <c r="D7265" s="13" t="str">
        <f t="shared" si="112"/>
        <v>Error?</v>
      </c>
    </row>
    <row r="7266" spans="1:5" x14ac:dyDescent="0.2">
      <c r="A7266">
        <f t="shared" si="113"/>
        <v>7205</v>
      </c>
      <c r="B7266" s="1221">
        <f>'Expenditures 15-22'!F17</f>
        <v>4343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420082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249887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1140</v>
      </c>
      <c r="D7712" s="13" t="str">
        <f t="shared" si="126"/>
        <v>Error?</v>
      </c>
      <c r="E7712" s="13" t="s">
        <v>968</v>
      </c>
    </row>
    <row r="7713" spans="1:6" x14ac:dyDescent="0.2">
      <c r="A7713">
        <v>7652</v>
      </c>
      <c r="B7713" s="1221">
        <f>'Rest Tax Levies-Tort Im 26'!J8</f>
        <v>555092</v>
      </c>
      <c r="D7713" s="13" t="str">
        <f t="shared" si="126"/>
        <v>Error?</v>
      </c>
      <c r="E7713" s="13" t="s">
        <v>968</v>
      </c>
    </row>
    <row r="7714" spans="1:6" x14ac:dyDescent="0.2">
      <c r="A7714">
        <v>7653</v>
      </c>
      <c r="B7714" s="1221">
        <f>'Rest Tax Levies-Tort Im 26'!K9</f>
        <v>11124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555092</v>
      </c>
      <c r="D7718" s="13" t="str">
        <f t="shared" si="126"/>
        <v>Error?</v>
      </c>
      <c r="E7718" s="13" t="s">
        <v>968</v>
      </c>
    </row>
    <row r="7719" spans="1:6" x14ac:dyDescent="0.2">
      <c r="A7719">
        <v>7658</v>
      </c>
      <c r="B7719" s="1221">
        <f>'Rest Tax Levies-Tort Im 26'!K12</f>
        <v>12264</v>
      </c>
      <c r="D7719" s="13" t="str">
        <f t="shared" si="126"/>
        <v>Error?</v>
      </c>
      <c r="E7719" s="13" t="s">
        <v>968</v>
      </c>
    </row>
    <row r="7720" spans="1:6" x14ac:dyDescent="0.2">
      <c r="A7720">
        <v>7659</v>
      </c>
      <c r="B7720" s="1221">
        <f>'Rest Tax Levies-Tort Im 26'!H14</f>
        <v>23067</v>
      </c>
      <c r="D7720" s="13" t="str">
        <f t="shared" si="126"/>
        <v>Error?</v>
      </c>
      <c r="E7720" s="13" t="s">
        <v>968</v>
      </c>
    </row>
    <row r="7721" spans="1:6" x14ac:dyDescent="0.2">
      <c r="A7721">
        <v>7660</v>
      </c>
      <c r="B7721" s="1221">
        <f>'Rest Tax Levies-Tort Im 26'!K14</f>
        <v>12264</v>
      </c>
      <c r="D7721" s="13" t="str">
        <f t="shared" si="126"/>
        <v>Error?</v>
      </c>
      <c r="E7721" s="13" t="s">
        <v>968</v>
      </c>
    </row>
    <row r="7722" spans="1:6" x14ac:dyDescent="0.2">
      <c r="A7722">
        <v>7661</v>
      </c>
      <c r="B7722" s="1221">
        <f>'Rest Tax Levies-Tort Im 26'!J15</f>
        <v>376944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376944</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428035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428035</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terms/"/>
    <ds:schemaRef ds:uri="http://purl.org/dc/dcmitype/"/>
    <ds:schemaRef ds:uri="http://www.w3.org/XML/1998/namespace"/>
    <ds:schemaRef ds:uri="http://purl.org/dc/elements/1.1/"/>
    <ds:schemaRef ds:uri="http://schemas.microsoft.com/office/2006/metadata/properties"/>
    <ds:schemaRef ds:uri="6ce3111e-7420-4802-b50a-75d4e9a0b980"/>
    <ds:schemaRef ds:uri="http://schemas.openxmlformats.org/package/2006/metadata/core-properties"/>
    <ds:schemaRef ds:uri="http://schemas.microsoft.com/office/2006/documentManagement/types"/>
    <ds:schemaRef ds:uri="http://schemas.microsoft.com/office/infopath/2007/PartnerControl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2017-10-16T13:04:50Z</cp:lastPrinted>
  <dcterms:created xsi:type="dcterms:W3CDTF">2003-10-29T19:06:34Z</dcterms:created>
  <dcterms:modified xsi:type="dcterms:W3CDTF">2017-11-17T21:42:22Z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